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NCIRA.LOCAL\branches\AVK\Home\lar999956\My Documents\Sergio's Service Stuff\"/>
    </mc:Choice>
  </mc:AlternateContent>
  <xr:revisionPtr revIDLastSave="0" documentId="13_ncr:1_{758E76CF-4650-48D4-8FDE-777F339CE53A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doc" sheetId="1" r:id="rId1"/>
    <sheet name="Parts &amp; Service Pace" sheetId="2" r:id="rId2"/>
    <sheet name="Department Profit Calculator" sheetId="4" r:id="rId3"/>
    <sheet name="Service Customer Pay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2" i="1" l="1"/>
  <c r="C226" i="1"/>
  <c r="C220" i="1"/>
  <c r="C214" i="1"/>
  <c r="C208" i="1"/>
  <c r="C202" i="1"/>
  <c r="C196" i="1"/>
  <c r="C190" i="1"/>
  <c r="C172" i="1"/>
  <c r="C154" i="1"/>
  <c r="C57" i="1"/>
  <c r="C51" i="1"/>
  <c r="C45" i="1"/>
  <c r="C21" i="1"/>
  <c r="L21" i="3"/>
  <c r="F4" i="4"/>
  <c r="I10" i="3"/>
  <c r="I11" i="3" s="1"/>
  <c r="I5" i="3"/>
  <c r="I6" i="3" s="1"/>
  <c r="E5" i="3"/>
  <c r="B10" i="4" l="1"/>
  <c r="F10" i="4" s="1"/>
  <c r="B13" i="4" s="1"/>
  <c r="B7" i="4"/>
  <c r="C12" i="2"/>
  <c r="C10" i="2"/>
  <c r="C8" i="2"/>
  <c r="C6" i="2"/>
  <c r="C4" i="2"/>
  <c r="W13" i="2"/>
  <c r="W12" i="2"/>
  <c r="O4" i="2"/>
  <c r="W11" i="2"/>
  <c r="W10" i="2"/>
  <c r="W9" i="2"/>
  <c r="W8" i="2"/>
  <c r="W7" i="2"/>
  <c r="W6" i="2"/>
  <c r="W5" i="2"/>
  <c r="W4" i="2"/>
  <c r="O5" i="2"/>
  <c r="L18" i="3"/>
  <c r="K5" i="3"/>
  <c r="L23" i="3"/>
  <c r="W15" i="2" l="1"/>
  <c r="C14" i="2"/>
  <c r="V13" i="2"/>
  <c r="W14" i="2"/>
  <c r="V11" i="2"/>
  <c r="V9" i="2"/>
  <c r="V7" i="2"/>
  <c r="V5" i="2"/>
  <c r="D10" i="3"/>
  <c r="D11" i="3" s="1"/>
  <c r="L8" i="3"/>
  <c r="H3" i="3"/>
  <c r="L22" i="3"/>
  <c r="K10" i="3"/>
  <c r="E10" i="3"/>
  <c r="E11" i="3" s="1"/>
  <c r="C10" i="3"/>
  <c r="K9" i="3"/>
  <c r="C9" i="3" s="1"/>
  <c r="F9" i="3"/>
  <c r="N8" i="3"/>
  <c r="H8" i="3"/>
  <c r="F8" i="3"/>
  <c r="Q8" i="3" s="1"/>
  <c r="E6" i="3"/>
  <c r="C5" i="3"/>
  <c r="L5" i="3" s="1"/>
  <c r="K4" i="3"/>
  <c r="C4" i="3" s="1"/>
  <c r="F4" i="3"/>
  <c r="L3" i="3"/>
  <c r="M8" i="3" l="1"/>
  <c r="V15" i="2"/>
  <c r="L6" i="3"/>
  <c r="L10" i="3"/>
  <c r="L11" i="3" s="1"/>
  <c r="F10" i="3"/>
  <c r="F11" i="3" s="1"/>
  <c r="N10" i="3"/>
  <c r="N11" i="3" s="1"/>
  <c r="F3" i="3"/>
  <c r="Q3" i="3" s="1"/>
  <c r="N3" i="3"/>
  <c r="D5" i="3"/>
  <c r="C6" i="3"/>
  <c r="C11" i="3"/>
  <c r="H10" i="3"/>
  <c r="H11" i="3" s="1"/>
  <c r="K6" i="3"/>
  <c r="K11" i="3"/>
  <c r="M10" i="3" l="1"/>
  <c r="M11" i="3" s="1"/>
  <c r="H5" i="3"/>
  <c r="H6" i="3" s="1"/>
  <c r="M3" i="3"/>
  <c r="D6" i="3"/>
  <c r="F5" i="3"/>
  <c r="F6" i="3" s="1"/>
  <c r="N5" i="3"/>
  <c r="N6" i="3" s="1"/>
  <c r="M5" i="3" l="1"/>
  <c r="M6" i="3" s="1"/>
  <c r="P13" i="2"/>
  <c r="F15" i="2"/>
  <c r="J11" i="2" s="1"/>
  <c r="E11" i="2"/>
  <c r="G11" i="2" s="1"/>
  <c r="H11" i="2" s="1"/>
  <c r="E10" i="2"/>
  <c r="G10" i="2" s="1"/>
  <c r="O11" i="2"/>
  <c r="O9" i="2"/>
  <c r="O7" i="2"/>
  <c r="Q7" i="2" s="1"/>
  <c r="R7" i="2" s="1"/>
  <c r="Q4" i="2"/>
  <c r="Q5" i="2"/>
  <c r="R5" i="2" s="1"/>
  <c r="O10" i="2"/>
  <c r="Q10" i="2" s="1"/>
  <c r="O8" i="2"/>
  <c r="Q8" i="2" s="1"/>
  <c r="O6" i="2"/>
  <c r="Q6" i="2" s="1"/>
  <c r="Q9" i="2" l="1"/>
  <c r="R9" i="2" s="1"/>
  <c r="Q12" i="2"/>
  <c r="O12" i="2"/>
  <c r="N11" i="2"/>
  <c r="O13" i="2"/>
  <c r="N9" i="2"/>
  <c r="N5" i="2"/>
  <c r="N7" i="2"/>
  <c r="Q11" i="2"/>
  <c r="R11" i="2" s="1"/>
  <c r="E13" i="2"/>
  <c r="G13" i="2" s="1"/>
  <c r="E12" i="2"/>
  <c r="G12" i="2" s="1"/>
  <c r="E9" i="2"/>
  <c r="E8" i="2"/>
  <c r="G8" i="2" s="1"/>
  <c r="E7" i="2"/>
  <c r="G7" i="2" s="1"/>
  <c r="H7" i="2" s="1"/>
  <c r="E6" i="2"/>
  <c r="G6" i="2" s="1"/>
  <c r="E5" i="2"/>
  <c r="E15" i="2" s="1"/>
  <c r="E4" i="2"/>
  <c r="N13" i="2" l="1"/>
  <c r="G4" i="2"/>
  <c r="G14" i="2" s="1"/>
  <c r="E14" i="2"/>
  <c r="H3" i="4" s="1"/>
  <c r="L3" i="4" s="1"/>
  <c r="D7" i="4" s="1"/>
  <c r="G5" i="2"/>
  <c r="G9" i="2"/>
  <c r="H9" i="2" s="1"/>
  <c r="Q13" i="2"/>
  <c r="R13" i="2" s="1"/>
  <c r="H13" i="2"/>
  <c r="D13" i="4" l="1"/>
  <c r="F13" i="4" s="1"/>
  <c r="B16" i="4" s="1"/>
  <c r="F16" i="4" s="1"/>
  <c r="F7" i="4"/>
  <c r="G15" i="2"/>
  <c r="H5" i="2"/>
  <c r="H15" i="2" l="1"/>
  <c r="J12" i="2"/>
  <c r="J1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Arredondo, Sergio</author>
  </authors>
  <commentList>
    <comment ref="L4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Includes:
Customer Pay
Warranty Pay
Internal Pay
Tires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Arredondo, Sergio</author>
  </authors>
  <commentList>
    <comment ref="H3" authorId="0" shapeId="0" xr:uid="{D58497E4-AC36-49AC-8734-4836840030E5}">
      <text>
        <r>
          <rPr>
            <b/>
            <sz val="9"/>
            <color indexed="81"/>
            <rFont val="Tahoma"/>
            <family val="2"/>
          </rPr>
          <t>Pulled from Parts &amp; Service Pace (Total Sold Labor)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3" authorId="0" shapeId="0" xr:uid="{99D9961C-8F6E-4C0D-B909-0DB1EFC48934}">
      <text>
        <r>
          <rPr>
            <b/>
            <sz val="9"/>
            <color indexed="81"/>
            <rFont val="Tahoma"/>
            <family val="2"/>
          </rPr>
          <t>Pulled from screen RTH - Tech Summary - Sold Hours</t>
        </r>
      </text>
    </comment>
    <comment ref="B4" authorId="0" shapeId="0" xr:uid="{9E715ECB-C131-4642-A72E-36345C1F8EEC}">
      <text>
        <r>
          <rPr>
            <b/>
            <sz val="9"/>
            <color indexed="81"/>
            <rFont val="Tahoma"/>
            <family val="2"/>
          </rPr>
          <t>Average based on 2023 Service Department Average Expense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 shapeId="0" xr:uid="{464355D9-314E-4CCD-ABAA-5169DB787C62}">
      <text>
        <r>
          <rPr>
            <b/>
            <sz val="9"/>
            <color indexed="81"/>
            <rFont val="Tahoma"/>
            <family val="2"/>
          </rPr>
          <t>Data based on 2023 Gross Profit % Average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Arredondo, Sergio</author>
  </authors>
  <commentList>
    <comment ref="H2" authorId="0" shapeId="0" xr:uid="{91BAB007-D4D5-405B-9051-8A4F44E765D1}">
      <text>
        <r>
          <rPr>
            <sz val="9"/>
            <color indexed="81"/>
            <rFont val="Tahoma"/>
            <family val="2"/>
          </rPr>
          <t>Part Sales / Labor Sales
Goal = 1.5</t>
        </r>
      </text>
    </comment>
    <comment ref="N2" authorId="0" shapeId="0" xr:uid="{3A4BF005-9906-4B16-B9D6-3C992C8A94BE}">
      <text>
        <r>
          <rPr>
            <sz val="9"/>
            <color indexed="81"/>
            <rFont val="Tahoma"/>
            <family val="2"/>
          </rPr>
          <t xml:space="preserve">Labor Sales / HR's Sold
</t>
        </r>
      </text>
    </comment>
    <comment ref="K4" authorId="0" shapeId="0" xr:uid="{9F769DC9-7629-4D6E-A1DA-37A4365875D8}">
      <text>
        <r>
          <rPr>
            <sz val="9"/>
            <color indexed="81"/>
            <rFont val="Tahoma"/>
            <family val="2"/>
          </rPr>
          <t xml:space="preserve">Labor Goal / ELR Goal =  Sold Hours Goal
</t>
        </r>
      </text>
    </comment>
    <comment ref="K9" authorId="0" shapeId="0" xr:uid="{2DEF5682-D6D2-4403-9EEE-490BC54E8643}">
      <text>
        <r>
          <rPr>
            <sz val="9"/>
            <color indexed="81"/>
            <rFont val="Tahoma"/>
            <family val="2"/>
          </rPr>
          <t xml:space="preserve">Labor Goal / ELR Goal =  Sold Hours Goal
</t>
        </r>
      </text>
    </comment>
  </commentList>
</comments>
</file>

<file path=xl/sharedStrings.xml><?xml version="1.0" encoding="utf-8"?>
<sst xmlns="http://schemas.openxmlformats.org/spreadsheetml/2006/main" count="658" uniqueCount="272">
  <si>
    <t>Type</t>
  </si>
  <si>
    <t>LINE</t>
  </si>
  <si>
    <t>Line Description</t>
  </si>
  <si>
    <t>DAY $</t>
  </si>
  <si>
    <t>MTD $</t>
  </si>
  <si>
    <t>YTD $</t>
  </si>
  <si>
    <t>LAST-YTD $</t>
  </si>
  <si>
    <t>====================</t>
  </si>
  <si>
    <t>Dept. 04 Mechanical</t>
  </si>
  <si>
    <t>Calc</t>
  </si>
  <si>
    <t>COUNT</t>
  </si>
  <si>
    <t>Detail</t>
  </si>
  <si>
    <t>SLS-CUST MECH LBR CAR</t>
  </si>
  <si>
    <t>C/S-CUST MECH LBR/</t>
  </si>
  <si>
    <t>Total</t>
  </si>
  <si>
    <t>SLS-CUST MECH LBR CAR-GROSS</t>
  </si>
  <si>
    <t>GP %</t>
  </si>
  <si>
    <t>SLS-SRV CONTRACT LBR</t>
  </si>
  <si>
    <t>CST-SRV CONTRACT LBR</t>
  </si>
  <si>
    <t>GROSS-SRV CONTRACT LBR</t>
  </si>
  <si>
    <t>SLS-Q/SERV LBR CARS&amp;LD TRKS</t>
  </si>
  <si>
    <t>C/S-Q/SERV LBR CAR</t>
  </si>
  <si>
    <t>SLS-CUST ACCESS LBR/CARS-TXBL</t>
  </si>
  <si>
    <t>C/S CUST ACCESS LBR/</t>
  </si>
  <si>
    <t>SLS-CUST ACCESS LBR/CARS-TXBL-GROSS</t>
  </si>
  <si>
    <t>SLS-CUST MECH LBR/TRUCKS</t>
  </si>
  <si>
    <t>SLS-CUST MECH LBR/TRUCKS-GROSS</t>
  </si>
  <si>
    <t>SLS-CUST ACCESS LBR/TRKS-TXBL</t>
  </si>
  <si>
    <t>C/S CUST ACC LBR/TRU</t>
  </si>
  <si>
    <t>SLS-CUST ACCESS LBR/TRKS-TXBL-GROSS</t>
  </si>
  <si>
    <t>SLS-WARR CL LBR MECH</t>
  </si>
  <si>
    <t>C/S-WARR CL LBR ME</t>
  </si>
  <si>
    <t>SLS-INTERNAL LBR MECH</t>
  </si>
  <si>
    <t>C/S-INTERNAL LBR M</t>
  </si>
  <si>
    <t>SLS-NEW VEH INSP LBR</t>
  </si>
  <si>
    <t>C/S-NEW VEH INSP L</t>
  </si>
  <si>
    <t>CST-VW CEI SRV BONUS</t>
  </si>
  <si>
    <t>SLS-SUBLET RPRS-MECH</t>
  </si>
  <si>
    <t>C/S-SUBLET RPRS-ME</t>
  </si>
  <si>
    <t>SLS-SUBLET RPRS-MECH-GROSS</t>
  </si>
  <si>
    <t>SLS-SUBLET RPRS-MECH/TXBL</t>
  </si>
  <si>
    <t>SLS-SUBLET RPRS-MECH/TXBL-GROSS</t>
  </si>
  <si>
    <t>SLS MECH SHOP SUPPLIES</t>
  </si>
  <si>
    <t>C/S-MECH SHOP SUPP</t>
  </si>
  <si>
    <t>MECH SHOP SUPPLIES-GROSS</t>
  </si>
  <si>
    <t>ADJ-COST OF LBR SALES</t>
  </si>
  <si>
    <t>MECH-TOT SLS</t>
  </si>
  <si>
    <t>MECH-TOT CST</t>
  </si>
  <si>
    <t>MECH-TOT GROSS</t>
  </si>
  <si>
    <t>*** Dept 04 Operating Expenses ***</t>
  </si>
  <si>
    <t>MECH-SALARIES SUPER (21)</t>
  </si>
  <si>
    <t>MECH-SALARIES CLERI (22)</t>
  </si>
  <si>
    <t>MECH-OTHER SALARIES (23)</t>
  </si>
  <si>
    <t>MECH-ABSENTEE COMP (24)</t>
  </si>
  <si>
    <t>MECH-OTHER COMM/INC (26)</t>
  </si>
  <si>
    <t>MECH-PAYROLL TAXES (25)</t>
  </si>
  <si>
    <t>MECH-EMP BENEFITS (27)</t>
  </si>
  <si>
    <t>***MECH-TOTAL PERSONNEL</t>
  </si>
  <si>
    <t>MECH-COMPANY VEHICLES (51)</t>
  </si>
  <si>
    <t>MECH-OFFICE SUPPLIES (60)</t>
  </si>
  <si>
    <t>MECH-OTHER SUPPLIES (61)</t>
  </si>
  <si>
    <t>MECH-E COMMERCE (63)</t>
  </si>
  <si>
    <t>MECH-ADVERTISING (65)</t>
  </si>
  <si>
    <t>MECH-AD REBATE (64)</t>
  </si>
  <si>
    <t>MECH-CONTRIBUTION (66)</t>
  </si>
  <si>
    <t>MECH-POLICY WORK (67)</t>
  </si>
  <si>
    <t>MECH-OUTSIDE SVC/DATA/IT (68)</t>
  </si>
  <si>
    <t>MECH-OTH OUTSIDE SVC (69)</t>
  </si>
  <si>
    <t>MECH-TRAVEL &amp; ENTERTAIN (70)</t>
  </si>
  <si>
    <t>MECH-MEMBERSHIP/DUES (71)</t>
  </si>
  <si>
    <t>MECH-LEGAL &amp; AUDIT (72)</t>
  </si>
  <si>
    <t>MECH-TELEPHONE (74)</t>
  </si>
  <si>
    <t>MECH-TRAINING (75)</t>
  </si>
  <si>
    <t>MECH-OTHER INTEREST N/P (79)</t>
  </si>
  <si>
    <t>MECH-BAD DEBT (57)</t>
  </si>
  <si>
    <t>MECH-FREIGHT/POST/SHIP (33)</t>
  </si>
  <si>
    <t>MECH-MISCELLANEOUS (77)</t>
  </si>
  <si>
    <t>***MECH-TOTAL SEMI-FIXED</t>
  </si>
  <si>
    <t>MECH-RENT (80)</t>
  </si>
  <si>
    <t>MECH-LEASEHOLD AMORT (81)</t>
  </si>
  <si>
    <t>MECH-R/E REPAIRS (82)</t>
  </si>
  <si>
    <t>MECH-DEPREC BLDG/IMPRO (83)</t>
  </si>
  <si>
    <t>MECH-UTILITIES (87)</t>
  </si>
  <si>
    <t>MECH-OTHER INSURANCE (88)</t>
  </si>
  <si>
    <t>MECH-TAXES/LICENSE (89)</t>
  </si>
  <si>
    <t>MECH-EQUIP REPAIRS (90)</t>
  </si>
  <si>
    <t>MECH-EQUIP DEPREC (91)</t>
  </si>
  <si>
    <t>MECH-EQUIP RENTAL (92)</t>
  </si>
  <si>
    <t>***MECH-TOTAL FIXED</t>
  </si>
  <si>
    <t>***MECH-TOTAL EXPENSES</t>
  </si>
  <si>
    <t>***MECH-OPERATING P/L</t>
  </si>
  <si>
    <t>********************</t>
  </si>
  <si>
    <t>Dept. 06 Parts &amp; Accessories-</t>
  </si>
  <si>
    <t>SLS-P&amp;A SVC CAR/TRK RO'S</t>
  </si>
  <si>
    <t>C/S-P&amp;A SVC CAR/TR</t>
  </si>
  <si>
    <t>- P&amp;A SVC CAR/TRK RO'S-GROSS</t>
  </si>
  <si>
    <t>SLS-CUST RO NON-TAX</t>
  </si>
  <si>
    <t>CST CUST RO NON-TAX</t>
  </si>
  <si>
    <t>GROSS-CUST RO NON-TAX</t>
  </si>
  <si>
    <t>SLS-P&amp;A SVC COMM/FLT/MD TRKS</t>
  </si>
  <si>
    <t>C/S-P&amp;A SVC FLT/MD</t>
  </si>
  <si>
    <t>SLS-P&amp;A SVC QUICK SVC RO'S</t>
  </si>
  <si>
    <t>C/S-P&amp;A QUICK SVC</t>
  </si>
  <si>
    <t>- P&amp;A SVC QUICK SVC RO'S-GROSS</t>
  </si>
  <si>
    <t>SLS-Q/SRV NON-TAX</t>
  </si>
  <si>
    <t>CST-Q/SRV NON-TAX</t>
  </si>
  <si>
    <t>GROSS-Q/SRV NON-TAX</t>
  </si>
  <si>
    <t>SLS-P&amp;A WARRANTY CLAIMS</t>
  </si>
  <si>
    <t>C/S-P&amp;A WARRANTY C</t>
  </si>
  <si>
    <t>SLS P&amp;A INTERNAL-NO TAX</t>
  </si>
  <si>
    <t>C/S P&amp;A INTERNAL-NO</t>
  </si>
  <si>
    <t>P&amp;A INTERNAL-NO TAX-GROSS</t>
  </si>
  <si>
    <t>SLS P&amp;A INTERNAL-TAXABLE</t>
  </si>
  <si>
    <t>C/S P&amp;A INTERNAL-TAX</t>
  </si>
  <si>
    <t>P&amp;A INTERNAL-TAXABLE-GROSS</t>
  </si>
  <si>
    <t>SLS-RTL CNTR PARTS-TAXABLE</t>
  </si>
  <si>
    <t>C/S-RTL CNTR PARTS</t>
  </si>
  <si>
    <t>SLS-RTL CNTR PARTS-NO TAX</t>
  </si>
  <si>
    <t>SLS-P&amp;A WHLSL-TAXABLE</t>
  </si>
  <si>
    <t>C/S-P&amp;A WHLSL-TAXA</t>
  </si>
  <si>
    <t>SLS-P&amp;A WHLSL-NO TAX</t>
  </si>
  <si>
    <t>C/S-P&amp;A WHLSL-NO T</t>
  </si>
  <si>
    <t>SLS-P&amp;A ECOMMERCE TAXABLE</t>
  </si>
  <si>
    <t>C/S-P&amp;A ECOMMERCE</t>
  </si>
  <si>
    <t>SLS-P&amp;A ECOMMERCE-NO TAX</t>
  </si>
  <si>
    <t>C/S-P&amp;A ECOMMERCE-</t>
  </si>
  <si>
    <t>SLS-TIRES</t>
  </si>
  <si>
    <t>C/S-TIRES</t>
  </si>
  <si>
    <t>SLS-TIRES NON-TAXABLE</t>
  </si>
  <si>
    <t>C/S-TIRES NON-TAXA</t>
  </si>
  <si>
    <t>SLS-GAS, OIL, &amp; GREASE</t>
  </si>
  <si>
    <t>C/S-GAS, OIL, &amp; GR</t>
  </si>
  <si>
    <t>- GAS, OIL, &amp; GREASE-GROSS</t>
  </si>
  <si>
    <t>C/S-PURCHASE ALLOWANCES</t>
  </si>
  <si>
    <t>ADJ-P&amp;A INVENTORY</t>
  </si>
  <si>
    <t>CST-VW PTS ACHV INV ADJ</t>
  </si>
  <si>
    <t>P&amp;A-TOT SLS</t>
  </si>
  <si>
    <t>P&amp;A-TOT CST</t>
  </si>
  <si>
    <t>P&amp;A-TOT GROSS</t>
  </si>
  <si>
    <t>*** Dept 06 Oeprating Expenses ***</t>
  </si>
  <si>
    <t>P&amp;A-SALARIES SUPER (21)</t>
  </si>
  <si>
    <t>P&amp;A-SALARIES CLERI (22)</t>
  </si>
  <si>
    <t>P&amp;A-OTHER SALARIES (23)</t>
  </si>
  <si>
    <t>P&amp;A-ABSENTEE COMP (24)</t>
  </si>
  <si>
    <t>P&amp;A-OTHER COMM/INC (26)</t>
  </si>
  <si>
    <t>P&amp;A-PAYROLL TAXES (25)</t>
  </si>
  <si>
    <t>P&amp;A-EMP BENEFITS (27)</t>
  </si>
  <si>
    <t>***P&amp;A-TOTAL PERSONNEL</t>
  </si>
  <si>
    <t>P&amp;A-COMPANY VEHICLES (51)</t>
  </si>
  <si>
    <t>P&amp;A-OFFICE SUPPLIES (60)</t>
  </si>
  <si>
    <t>P&amp;A-OTHER SUPPLIES (61)</t>
  </si>
  <si>
    <t>P&amp;A-E COMMERCE (63)</t>
  </si>
  <si>
    <t>P&amp;A-ADVERTISING (65)</t>
  </si>
  <si>
    <t>P&amp;A-AD REBATE (64)</t>
  </si>
  <si>
    <t>P&amp;A-CONTRIBUTION (66)</t>
  </si>
  <si>
    <t>P&amp;A-POLICY WORK (67)</t>
  </si>
  <si>
    <t>P&amp;A-OUTSIDE SVC/DATA/IT (68)</t>
  </si>
  <si>
    <t>P&amp;A-OTH OUTSIDE SVC (69)</t>
  </si>
  <si>
    <t>P&amp;A-TRAVEL &amp; ENTERTAIN (70)</t>
  </si>
  <si>
    <t>P&amp;A-MEMBERSHIP/DUES (71)</t>
  </si>
  <si>
    <t>P&amp;A-LEGAL &amp; AUDIT (72)</t>
  </si>
  <si>
    <t>P&amp;A-TELEPHONE (74)</t>
  </si>
  <si>
    <t>P&amp;A-TRAINING (75)</t>
  </si>
  <si>
    <t>P&amp;A-OTHER INTEREST N/P (79)</t>
  </si>
  <si>
    <t>P&amp;A-BAD DEBT (57)</t>
  </si>
  <si>
    <t>P&amp;A-FREIGHT/POST/SHIP (33)</t>
  </si>
  <si>
    <t>P&amp;A-MISCELLANEOUS (77)</t>
  </si>
  <si>
    <t>***P&amp;A-TOTAL SEMI-FIXED</t>
  </si>
  <si>
    <t>P&amp;A-RENT (80)</t>
  </si>
  <si>
    <t>P&amp;A-LEASEHOLD AMORT (81)</t>
  </si>
  <si>
    <t>P&amp;A-R/E REPAIRS (82)</t>
  </si>
  <si>
    <t>P&amp;A-DEPREC BLDG/IMPRO (83)</t>
  </si>
  <si>
    <t>P&amp;A-UTILITIES (87)</t>
  </si>
  <si>
    <t>P&amp;A-OTHER INSURANCE (88)</t>
  </si>
  <si>
    <t>P&amp;A-TAXES/LICENSE (89)</t>
  </si>
  <si>
    <t>P&amp;A-EQUIP REPAIRS (90)</t>
  </si>
  <si>
    <t>P&amp;A-EQUIP DEPREC (91)</t>
  </si>
  <si>
    <t>P&amp;A-EQUIP RENTAL (92)</t>
  </si>
  <si>
    <t>***P&amp;A-TOTAL FIXED</t>
  </si>
  <si>
    <t>***P&amp;A-TOTAL EXPENSES</t>
  </si>
  <si>
    <t>***P&amp;A-OPERATING P/L</t>
  </si>
  <si>
    <t>Customer Pay</t>
  </si>
  <si>
    <t>Warranty Pay</t>
  </si>
  <si>
    <t>Internal Pay</t>
  </si>
  <si>
    <t>Sublet</t>
  </si>
  <si>
    <t>Worked Days</t>
  </si>
  <si>
    <t xml:space="preserve">Work Days </t>
  </si>
  <si>
    <t>Saturday's Count as 1/2 Day</t>
  </si>
  <si>
    <t xml:space="preserve">Service </t>
  </si>
  <si>
    <t>Counter</t>
  </si>
  <si>
    <t>Wholesale</t>
  </si>
  <si>
    <t>Revolution</t>
  </si>
  <si>
    <t>Goal</t>
  </si>
  <si>
    <t>Pace</t>
  </si>
  <si>
    <t>Current</t>
  </si>
  <si>
    <t xml:space="preserve"> +/- Goal</t>
  </si>
  <si>
    <t>SLS</t>
  </si>
  <si>
    <t>GP</t>
  </si>
  <si>
    <t>Parts Department</t>
  </si>
  <si>
    <t>Service Department</t>
  </si>
  <si>
    <t>New Vehicle (PDI)</t>
  </si>
  <si>
    <t xml:space="preserve">Revolution Online </t>
  </si>
  <si>
    <t>Awaiting Payment OVR 10 Days</t>
  </si>
  <si>
    <t>Advisor Summary</t>
  </si>
  <si>
    <t>RO's</t>
  </si>
  <si>
    <t>Labor Sales</t>
  </si>
  <si>
    <t xml:space="preserve">Part Sales </t>
  </si>
  <si>
    <t>Total Sales</t>
  </si>
  <si>
    <t xml:space="preserve">Part to Labor </t>
  </si>
  <si>
    <t>Sold HR's</t>
  </si>
  <si>
    <t>HR's / RO</t>
  </si>
  <si>
    <t>ELR</t>
  </si>
  <si>
    <t>Discounts</t>
  </si>
  <si>
    <t>Discount % of Sales</t>
  </si>
  <si>
    <t>JaviCurrent Worked Days</t>
  </si>
  <si>
    <t>Javi Current EOM Pace</t>
  </si>
  <si>
    <t>Javi +/- Goal vs EOM Pace</t>
  </si>
  <si>
    <t>Johnny Current Worked Days</t>
  </si>
  <si>
    <t>Johnny Current EOM Pace</t>
  </si>
  <si>
    <t>Johnny +/- Goal vs EOM Pace</t>
  </si>
  <si>
    <t>Javi</t>
  </si>
  <si>
    <t>Target</t>
  </si>
  <si>
    <t>Reach Rate</t>
  </si>
  <si>
    <t># of Survey's</t>
  </si>
  <si>
    <t>Email Capture</t>
  </si>
  <si>
    <t>5-Star Score</t>
  </si>
  <si>
    <t>Prompt Greeting</t>
  </si>
  <si>
    <t>Advisor Communication</t>
  </si>
  <si>
    <t>Escort to Car</t>
  </si>
  <si>
    <t>Johnny</t>
  </si>
  <si>
    <t>30 &amp; 55 Schedules</t>
  </si>
  <si>
    <t>Sch30 OVR 30 Days</t>
  </si>
  <si>
    <t>Sch55 OVR 30 Days</t>
  </si>
  <si>
    <t>In Progress OVR 10 Days</t>
  </si>
  <si>
    <t>* Stay on top of this weekly*</t>
  </si>
  <si>
    <t>*Stay on top of this DAILY*</t>
  </si>
  <si>
    <t>Fixed Operations Total Gross</t>
  </si>
  <si>
    <t>Actual</t>
  </si>
  <si>
    <t>*Gross Profit GOAL is based on 2023 data + added a small percentage*</t>
  </si>
  <si>
    <t>Service Department Breakdown</t>
  </si>
  <si>
    <t>Repair</t>
  </si>
  <si>
    <t>Express</t>
  </si>
  <si>
    <t>Warranty</t>
  </si>
  <si>
    <t>Internal</t>
  </si>
  <si>
    <t>Tires</t>
  </si>
  <si>
    <t>Count</t>
  </si>
  <si>
    <t>Pay Type</t>
  </si>
  <si>
    <t>Gross Profit</t>
  </si>
  <si>
    <t>Sales to Break Even</t>
  </si>
  <si>
    <t>÷</t>
  </si>
  <si>
    <t>Hours to Break Even</t>
  </si>
  <si>
    <t>=</t>
  </si>
  <si>
    <t>Sales to B.E.</t>
  </si>
  <si>
    <t>Hours to B.E.</t>
  </si>
  <si>
    <t>Sales Needed to Desired 10% Net Profit</t>
  </si>
  <si>
    <t>Expenses Avg</t>
  </si>
  <si>
    <t>GP% - NP%</t>
  </si>
  <si>
    <t>Hours to Desired Net Profit</t>
  </si>
  <si>
    <t>Sales Needed</t>
  </si>
  <si>
    <t xml:space="preserve">Sales Needed  </t>
  </si>
  <si>
    <t>Hrs Needed</t>
  </si>
  <si>
    <t>Vehicle RO's To Generate Needed Sales</t>
  </si>
  <si>
    <t>Hrs Needed / Avg Days Per Month (22)</t>
  </si>
  <si>
    <t>Avg Hrs Per RO</t>
  </si>
  <si>
    <t>Cars Needed Per Day</t>
  </si>
  <si>
    <t>Total (Doesn't reflect total RO count)</t>
  </si>
  <si>
    <t>Sale / RO</t>
  </si>
  <si>
    <t>APR $</t>
  </si>
  <si>
    <t>LST-MAY $</t>
  </si>
  <si>
    <t>Parts GP%</t>
  </si>
  <si>
    <t>Effictive Labor Rate</t>
  </si>
  <si>
    <t>Sold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</si>
</sst>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%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b/>
      <sz val="10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8">
    <xf numFmtId="0" fontId="0" fillId="0" borderId="0" xfId="0"/>
    <xf numFmtId="3" fontId="0" fillId="0" borderId="0" xfId="0" applyNumberFormat="1"/>
    <xf numFmtId="0" fontId="16" fillId="33" borderId="10" xfId="0" applyFont="1" applyFill="1" applyBorder="1"/>
    <xf numFmtId="0" fontId="16" fillId="33" borderId="10" xfId="0" applyFont="1" applyFill="1" applyBorder="1" applyAlignment="1">
      <alignment horizontal="center"/>
    </xf>
    <xf numFmtId="0" fontId="0" fillId="34" borderId="0" xfId="0" applyFill="1"/>
    <xf numFmtId="0" fontId="16" fillId="35" borderId="10" xfId="0" applyFont="1" applyFill="1" applyBorder="1" applyAlignment="1">
      <alignment horizontal="center"/>
    </xf>
    <xf numFmtId="0" fontId="16" fillId="35" borderId="52" xfId="0" applyFont="1" applyFill="1" applyBorder="1" applyAlignment="1">
      <alignment horizontal="center"/>
    </xf>
    <xf numFmtId="0" fontId="0" fillId="34" borderId="0" xfId="0" applyFill="1" applyAlignment="1">
      <alignment horizontal="center"/>
    </xf>
    <xf numFmtId="0" fontId="0" fillId="36" borderId="51" xfId="0" applyFill="1" applyBorder="1" applyAlignment="1">
      <alignment horizontal="center"/>
    </xf>
    <xf numFmtId="44" fontId="0" fillId="36" borderId="10" xfId="1" applyFont="1" applyFill="1" applyBorder="1" applyAlignment="1">
      <alignment horizontal="center"/>
    </xf>
    <xf numFmtId="44" fontId="0" fillId="33" borderId="10" xfId="1" applyFont="1" applyFill="1" applyBorder="1" applyAlignment="1">
      <alignment horizontal="center"/>
    </xf>
    <xf numFmtId="2" fontId="0" fillId="33" borderId="10" xfId="0" applyNumberFormat="1" applyFill="1" applyBorder="1" applyAlignment="1">
      <alignment horizontal="center"/>
    </xf>
    <xf numFmtId="0" fontId="0" fillId="36" borderId="10" xfId="0" applyFill="1" applyBorder="1" applyAlignment="1">
      <alignment horizontal="center"/>
    </xf>
    <xf numFmtId="9" fontId="0" fillId="33" borderId="10" xfId="2" applyFont="1" applyFill="1" applyBorder="1" applyAlignment="1">
      <alignment horizontal="center"/>
    </xf>
    <xf numFmtId="0" fontId="16" fillId="37" borderId="10" xfId="0" applyFont="1" applyFill="1" applyBorder="1" applyAlignment="1">
      <alignment horizontal="center"/>
    </xf>
    <xf numFmtId="1" fontId="0" fillId="37" borderId="10" xfId="0" applyNumberFormat="1" applyFill="1" applyBorder="1" applyAlignment="1">
      <alignment horizontal="center"/>
    </xf>
    <xf numFmtId="44" fontId="0" fillId="37" borderId="10" xfId="1" applyFont="1" applyFill="1" applyBorder="1" applyAlignment="1">
      <alignment horizontal="center"/>
    </xf>
    <xf numFmtId="2" fontId="0" fillId="37" borderId="10" xfId="0" applyNumberFormat="1" applyFill="1" applyBorder="1" applyAlignment="1">
      <alignment horizontal="center"/>
    </xf>
    <xf numFmtId="44" fontId="0" fillId="34" borderId="0" xfId="1" applyFont="1" applyFill="1" applyBorder="1" applyAlignment="1">
      <alignment horizontal="center"/>
    </xf>
    <xf numFmtId="9" fontId="0" fillId="34" borderId="0" xfId="2" applyFont="1" applyFill="1" applyBorder="1" applyAlignment="1">
      <alignment horizontal="center"/>
    </xf>
    <xf numFmtId="0" fontId="16" fillId="35" borderId="38" xfId="0" applyFont="1" applyFill="1" applyBorder="1" applyAlignment="1">
      <alignment horizontal="center"/>
    </xf>
    <xf numFmtId="1" fontId="0" fillId="33" borderId="10" xfId="0" applyNumberFormat="1" applyFill="1" applyBorder="1" applyAlignment="1">
      <alignment horizontal="center"/>
    </xf>
    <xf numFmtId="44" fontId="0" fillId="33" borderId="10" xfId="0" applyNumberFormat="1" applyFill="1" applyBorder="1"/>
    <xf numFmtId="44" fontId="0" fillId="34" borderId="0" xfId="1" applyFont="1" applyFill="1" applyAlignment="1">
      <alignment horizontal="center"/>
    </xf>
    <xf numFmtId="44" fontId="22" fillId="33" borderId="10" xfId="0" applyNumberFormat="1" applyFont="1" applyFill="1" applyBorder="1"/>
    <xf numFmtId="9" fontId="0" fillId="34" borderId="0" xfId="2" applyFont="1" applyFill="1" applyAlignment="1">
      <alignment horizontal="center"/>
    </xf>
    <xf numFmtId="2" fontId="0" fillId="33" borderId="10" xfId="1" applyNumberFormat="1" applyFont="1" applyFill="1" applyBorder="1" applyAlignment="1">
      <alignment horizontal="center"/>
    </xf>
    <xf numFmtId="0" fontId="16" fillId="34" borderId="0" xfId="0" applyFont="1" applyFill="1" applyAlignment="1">
      <alignment horizontal="center"/>
    </xf>
    <xf numFmtId="2" fontId="0" fillId="36" borderId="10" xfId="0" applyNumberFormat="1" applyFill="1" applyBorder="1" applyAlignment="1">
      <alignment horizontal="center"/>
    </xf>
    <xf numFmtId="1" fontId="0" fillId="34" borderId="0" xfId="0" applyNumberFormat="1" applyFill="1" applyAlignment="1">
      <alignment horizontal="center"/>
    </xf>
    <xf numFmtId="0" fontId="23" fillId="35" borderId="10" xfId="0" applyFont="1" applyFill="1" applyBorder="1" applyAlignment="1">
      <alignment horizontal="center"/>
    </xf>
    <xf numFmtId="2" fontId="0" fillId="34" borderId="0" xfId="0" applyNumberFormat="1" applyFill="1" applyAlignment="1">
      <alignment horizontal="center"/>
    </xf>
    <xf numFmtId="164" fontId="22" fillId="38" borderId="10" xfId="2" applyNumberFormat="1" applyFont="1" applyFill="1" applyBorder="1" applyAlignment="1">
      <alignment horizontal="center"/>
    </xf>
    <xf numFmtId="9" fontId="22" fillId="33" borderId="10" xfId="0" applyNumberFormat="1" applyFont="1" applyFill="1" applyBorder="1" applyAlignment="1">
      <alignment horizontal="center"/>
    </xf>
    <xf numFmtId="0" fontId="22" fillId="38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center"/>
    </xf>
    <xf numFmtId="2" fontId="0" fillId="34" borderId="0" xfId="1" applyNumberFormat="1" applyFont="1" applyFill="1" applyBorder="1" applyAlignment="1">
      <alignment horizontal="center"/>
    </xf>
    <xf numFmtId="164" fontId="22" fillId="38" borderId="10" xfId="0" applyNumberFormat="1" applyFont="1" applyFill="1" applyBorder="1" applyAlignment="1">
      <alignment horizontal="center"/>
    </xf>
    <xf numFmtId="2" fontId="22" fillId="38" borderId="10" xfId="0" applyNumberFormat="1" applyFont="1" applyFill="1" applyBorder="1" applyAlignment="1">
      <alignment horizontal="center"/>
    </xf>
    <xf numFmtId="2" fontId="22" fillId="33" borderId="10" xfId="0" applyNumberFormat="1" applyFont="1" applyFill="1" applyBorder="1" applyAlignment="1">
      <alignment horizontal="center"/>
    </xf>
    <xf numFmtId="164" fontId="0" fillId="39" borderId="10" xfId="0" applyNumberFormat="1" applyFill="1" applyBorder="1" applyAlignment="1">
      <alignment horizontal="center"/>
    </xf>
    <xf numFmtId="9" fontId="0" fillId="33" borderId="10" xfId="0" applyNumberFormat="1" applyFill="1" applyBorder="1" applyAlignment="1">
      <alignment horizontal="center"/>
    </xf>
    <xf numFmtId="0" fontId="0" fillId="39" borderId="10" xfId="0" applyFill="1" applyBorder="1" applyAlignment="1">
      <alignment horizontal="center"/>
    </xf>
    <xf numFmtId="0" fontId="0" fillId="33" borderId="10" xfId="0" applyFill="1" applyBorder="1" applyAlignment="1">
      <alignment horizontal="center"/>
    </xf>
    <xf numFmtId="2" fontId="0" fillId="39" borderId="10" xfId="0" applyNumberFormat="1" applyFill="1" applyBorder="1" applyAlignment="1">
      <alignment horizontal="center"/>
    </xf>
    <xf numFmtId="44" fontId="0" fillId="34" borderId="0" xfId="0" applyNumberFormat="1" applyFill="1" applyAlignment="1">
      <alignment horizontal="center"/>
    </xf>
    <xf numFmtId="44" fontId="0" fillId="34" borderId="0" xfId="0" applyNumberFormat="1" applyFill="1"/>
    <xf numFmtId="0" fontId="0" fillId="35" borderId="24" xfId="0" applyFill="1" applyBorder="1"/>
    <xf numFmtId="0" fontId="16" fillId="35" borderId="24" xfId="0" applyFont="1" applyFill="1" applyBorder="1" applyAlignment="1">
      <alignment horizontal="center"/>
    </xf>
    <xf numFmtId="0" fontId="16" fillId="35" borderId="15" xfId="0" applyFont="1" applyFill="1" applyBorder="1" applyAlignment="1">
      <alignment horizontal="center"/>
    </xf>
    <xf numFmtId="0" fontId="0" fillId="33" borderId="43" xfId="0" applyFill="1" applyBorder="1"/>
    <xf numFmtId="44" fontId="0" fillId="33" borderId="44" xfId="1" applyFont="1" applyFill="1" applyBorder="1"/>
    <xf numFmtId="44" fontId="0" fillId="33" borderId="45" xfId="1" applyFont="1" applyFill="1" applyBorder="1"/>
    <xf numFmtId="0" fontId="0" fillId="33" borderId="44" xfId="0" applyFill="1" applyBorder="1"/>
    <xf numFmtId="0" fontId="0" fillId="33" borderId="29" xfId="0" applyFill="1" applyBorder="1"/>
    <xf numFmtId="44" fontId="0" fillId="33" borderId="15" xfId="1" applyFont="1" applyFill="1" applyBorder="1"/>
    <xf numFmtId="44" fontId="0" fillId="33" borderId="24" xfId="1" applyFont="1" applyFill="1" applyBorder="1"/>
    <xf numFmtId="44" fontId="0" fillId="33" borderId="15" xfId="0" applyNumberFormat="1" applyFill="1" applyBorder="1"/>
    <xf numFmtId="0" fontId="0" fillId="33" borderId="28" xfId="0" applyFill="1" applyBorder="1"/>
    <xf numFmtId="44" fontId="0" fillId="33" borderId="26" xfId="1" applyFont="1" applyFill="1" applyBorder="1"/>
    <xf numFmtId="44" fontId="0" fillId="33" borderId="25" xfId="1" applyFont="1" applyFill="1" applyBorder="1"/>
    <xf numFmtId="44" fontId="0" fillId="33" borderId="26" xfId="0" applyNumberFormat="1" applyFill="1" applyBorder="1"/>
    <xf numFmtId="44" fontId="0" fillId="33" borderId="35" xfId="1" applyFont="1" applyFill="1" applyBorder="1"/>
    <xf numFmtId="0" fontId="0" fillId="33" borderId="25" xfId="0" applyFill="1" applyBorder="1"/>
    <xf numFmtId="44" fontId="0" fillId="33" borderId="20" xfId="1" applyFont="1" applyFill="1" applyBorder="1"/>
    <xf numFmtId="44" fontId="0" fillId="33" borderId="24" xfId="0" applyNumberFormat="1" applyFill="1" applyBorder="1"/>
    <xf numFmtId="44" fontId="0" fillId="33" borderId="25" xfId="0" applyNumberFormat="1" applyFill="1" applyBorder="1"/>
    <xf numFmtId="0" fontId="0" fillId="33" borderId="26" xfId="0" applyFill="1" applyBorder="1"/>
    <xf numFmtId="0" fontId="0" fillId="33" borderId="21" xfId="0" applyFill="1" applyBorder="1"/>
    <xf numFmtId="0" fontId="0" fillId="33" borderId="17" xfId="0" applyFill="1" applyBorder="1"/>
    <xf numFmtId="44" fontId="0" fillId="33" borderId="19" xfId="1" applyFont="1" applyFill="1" applyBorder="1"/>
    <xf numFmtId="0" fontId="0" fillId="33" borderId="22" xfId="0" applyFill="1" applyBorder="1"/>
    <xf numFmtId="9" fontId="0" fillId="33" borderId="18" xfId="2" applyFont="1" applyFill="1" applyBorder="1"/>
    <xf numFmtId="0" fontId="0" fillId="33" borderId="30" xfId="0" applyFill="1" applyBorder="1"/>
    <xf numFmtId="9" fontId="0" fillId="33" borderId="31" xfId="2" applyFont="1" applyFill="1" applyBorder="1"/>
    <xf numFmtId="44" fontId="0" fillId="33" borderId="32" xfId="1" applyFont="1" applyFill="1" applyBorder="1"/>
    <xf numFmtId="0" fontId="0" fillId="33" borderId="33" xfId="0" applyFill="1" applyBorder="1"/>
    <xf numFmtId="44" fontId="0" fillId="33" borderId="34" xfId="0" applyNumberFormat="1" applyFill="1" applyBorder="1"/>
    <xf numFmtId="44" fontId="0" fillId="37" borderId="45" xfId="1" applyFont="1" applyFill="1" applyBorder="1"/>
    <xf numFmtId="44" fontId="0" fillId="37" borderId="24" xfId="1" applyFont="1" applyFill="1" applyBorder="1"/>
    <xf numFmtId="44" fontId="0" fillId="37" borderId="25" xfId="1" applyFont="1" applyFill="1" applyBorder="1"/>
    <xf numFmtId="0" fontId="0" fillId="37" borderId="25" xfId="0" applyFill="1" applyBorder="1"/>
    <xf numFmtId="44" fontId="0" fillId="37" borderId="0" xfId="1" applyFont="1" applyFill="1"/>
    <xf numFmtId="44" fontId="0" fillId="37" borderId="24" xfId="0" applyNumberFormat="1" applyFill="1" applyBorder="1"/>
    <xf numFmtId="44" fontId="0" fillId="37" borderId="25" xfId="1" applyFont="1" applyFill="1" applyBorder="1" applyAlignment="1">
      <alignment horizontal="center"/>
    </xf>
    <xf numFmtId="44" fontId="0" fillId="37" borderId="24" xfId="1" applyFont="1" applyFill="1" applyBorder="1" applyAlignment="1">
      <alignment horizontal="center"/>
    </xf>
    <xf numFmtId="0" fontId="0" fillId="37" borderId="27" xfId="0" applyFill="1" applyBorder="1"/>
    <xf numFmtId="44" fontId="0" fillId="37" borderId="34" xfId="0" applyNumberFormat="1" applyFill="1" applyBorder="1"/>
    <xf numFmtId="0" fontId="0" fillId="33" borderId="56" xfId="0" applyFill="1" applyBorder="1"/>
    <xf numFmtId="44" fontId="0" fillId="40" borderId="24" xfId="0" applyNumberFormat="1" applyFill="1" applyBorder="1"/>
    <xf numFmtId="0" fontId="16" fillId="33" borderId="53" xfId="0" applyFont="1" applyFill="1" applyBorder="1" applyAlignment="1">
      <alignment horizontal="center"/>
    </xf>
    <xf numFmtId="0" fontId="16" fillId="33" borderId="58" xfId="0" applyFont="1" applyFill="1" applyBorder="1" applyAlignment="1">
      <alignment horizontal="center"/>
    </xf>
    <xf numFmtId="0" fontId="0" fillId="33" borderId="36" xfId="0" applyFill="1" applyBorder="1" applyAlignment="1">
      <alignment horizontal="center"/>
    </xf>
    <xf numFmtId="44" fontId="0" fillId="33" borderId="36" xfId="1" applyFont="1" applyFill="1" applyBorder="1" applyAlignment="1">
      <alignment horizontal="center"/>
    </xf>
    <xf numFmtId="0" fontId="0" fillId="34" borderId="59" xfId="0" applyFill="1" applyBorder="1"/>
    <xf numFmtId="0" fontId="16" fillId="35" borderId="36" xfId="0" applyFont="1" applyFill="1" applyBorder="1" applyAlignment="1">
      <alignment horizontal="center"/>
    </xf>
    <xf numFmtId="9" fontId="0" fillId="33" borderId="60" xfId="2" applyFont="1" applyFill="1" applyBorder="1"/>
    <xf numFmtId="0" fontId="19" fillId="34" borderId="0" xfId="0" applyFont="1" applyFill="1" applyAlignment="1">
      <alignment horizontal="center"/>
    </xf>
    <xf numFmtId="44" fontId="16" fillId="34" borderId="0" xfId="1" applyFont="1" applyFill="1" applyBorder="1" applyAlignment="1">
      <alignment horizontal="center"/>
    </xf>
    <xf numFmtId="0" fontId="20" fillId="34" borderId="59" xfId="0" applyFont="1" applyFill="1" applyBorder="1" applyAlignment="1">
      <alignment horizontal="center"/>
    </xf>
    <xf numFmtId="44" fontId="0" fillId="34" borderId="0" xfId="1" applyFont="1" applyFill="1" applyBorder="1"/>
    <xf numFmtId="0" fontId="0" fillId="34" borderId="42" xfId="0" applyFill="1" applyBorder="1"/>
    <xf numFmtId="44" fontId="0" fillId="34" borderId="59" xfId="1" applyFont="1" applyFill="1" applyBorder="1"/>
    <xf numFmtId="0" fontId="16" fillId="34" borderId="42" xfId="0" applyFont="1" applyFill="1" applyBorder="1"/>
    <xf numFmtId="44" fontId="0" fillId="34" borderId="42" xfId="1" applyFont="1" applyFill="1" applyBorder="1"/>
    <xf numFmtId="44" fontId="0" fillId="33" borderId="15" xfId="1" applyFont="1" applyFill="1" applyBorder="1" applyAlignment="1">
      <alignment horizontal="center"/>
    </xf>
    <xf numFmtId="1" fontId="0" fillId="33" borderId="15" xfId="0" applyNumberFormat="1" applyFill="1" applyBorder="1" applyAlignment="1">
      <alignment horizontal="center"/>
    </xf>
    <xf numFmtId="44" fontId="0" fillId="33" borderId="15" xfId="0" applyNumberFormat="1" applyFill="1" applyBorder="1" applyAlignment="1">
      <alignment horizontal="center"/>
    </xf>
    <xf numFmtId="0" fontId="24" fillId="33" borderId="62" xfId="0" applyFont="1" applyFill="1" applyBorder="1" applyAlignment="1">
      <alignment horizontal="center"/>
    </xf>
    <xf numFmtId="9" fontId="0" fillId="33" borderId="62" xfId="0" applyNumberFormat="1" applyFill="1" applyBorder="1" applyAlignment="1">
      <alignment horizontal="center"/>
    </xf>
    <xf numFmtId="44" fontId="0" fillId="33" borderId="33" xfId="1" applyFont="1" applyFill="1" applyBorder="1" applyAlignment="1">
      <alignment horizontal="center"/>
    </xf>
    <xf numFmtId="44" fontId="0" fillId="33" borderId="29" xfId="1" applyFont="1" applyFill="1" applyBorder="1" applyAlignment="1">
      <alignment horizontal="center"/>
    </xf>
    <xf numFmtId="44" fontId="0" fillId="33" borderId="29" xfId="0" applyNumberFormat="1" applyFill="1" applyBorder="1" applyAlignment="1">
      <alignment horizontal="center"/>
    </xf>
    <xf numFmtId="0" fontId="24" fillId="33" borderId="60" xfId="0" applyFont="1" applyFill="1" applyBorder="1" applyAlignment="1">
      <alignment horizontal="center"/>
    </xf>
    <xf numFmtId="9" fontId="0" fillId="33" borderId="60" xfId="0" applyNumberFormat="1" applyFill="1" applyBorder="1" applyAlignment="1">
      <alignment horizontal="center"/>
    </xf>
    <xf numFmtId="44" fontId="0" fillId="33" borderId="13" xfId="0" applyNumberFormat="1" applyFill="1" applyBorder="1"/>
    <xf numFmtId="0" fontId="0" fillId="33" borderId="14" xfId="0" applyFill="1" applyBorder="1" applyAlignment="1">
      <alignment horizontal="center"/>
    </xf>
    <xf numFmtId="44" fontId="0" fillId="33" borderId="62" xfId="1" applyFont="1" applyFill="1" applyBorder="1" applyAlignment="1">
      <alignment horizontal="center"/>
    </xf>
    <xf numFmtId="44" fontId="0" fillId="33" borderId="14" xfId="1" applyFont="1" applyFill="1" applyBorder="1" applyAlignment="1">
      <alignment horizontal="center"/>
    </xf>
    <xf numFmtId="0" fontId="16" fillId="33" borderId="28" xfId="0" applyFont="1" applyFill="1" applyBorder="1"/>
    <xf numFmtId="0" fontId="16" fillId="33" borderId="17" xfId="0" applyFont="1" applyFill="1" applyBorder="1"/>
    <xf numFmtId="0" fontId="16" fillId="33" borderId="26" xfId="0" applyFont="1" applyFill="1" applyBorder="1"/>
    <xf numFmtId="0" fontId="16" fillId="33" borderId="21" xfId="0" applyFont="1" applyFill="1" applyBorder="1"/>
    <xf numFmtId="0" fontId="16" fillId="33" borderId="21" xfId="0" applyFont="1" applyFill="1" applyBorder="1" applyAlignment="1">
      <alignment horizontal="center"/>
    </xf>
    <xf numFmtId="0" fontId="16" fillId="33" borderId="26" xfId="0" applyFont="1" applyFill="1" applyBorder="1" applyAlignment="1">
      <alignment horizontal="center"/>
    </xf>
    <xf numFmtId="0" fontId="16" fillId="33" borderId="28" xfId="0" applyFont="1" applyFill="1" applyBorder="1" applyAlignment="1">
      <alignment horizontal="center"/>
    </xf>
    <xf numFmtId="0" fontId="25" fillId="33" borderId="21" xfId="0" applyFont="1" applyFill="1" applyBorder="1" applyAlignment="1">
      <alignment horizontal="center"/>
    </xf>
    <xf numFmtId="0" fontId="16" fillId="33" borderId="63" xfId="0" applyFont="1" applyFill="1" applyBorder="1" applyAlignment="1">
      <alignment horizontal="center"/>
    </xf>
    <xf numFmtId="0" fontId="16" fillId="34" borderId="0" xfId="0" applyFont="1" applyFill="1"/>
    <xf numFmtId="0" fontId="20" fillId="34" borderId="0" xfId="0" applyFont="1" applyFill="1" applyAlignment="1">
      <alignment horizontal="center"/>
    </xf>
    <xf numFmtId="0" fontId="24" fillId="34" borderId="0" xfId="0" applyFont="1" applyFill="1" applyAlignment="1">
      <alignment horizontal="center"/>
    </xf>
    <xf numFmtId="44" fontId="0" fillId="34" borderId="0" xfId="1" applyFont="1" applyFill="1" applyBorder="1" applyAlignment="1"/>
    <xf numFmtId="0" fontId="24" fillId="34" borderId="0" xfId="0" applyFont="1" applyFill="1"/>
    <xf numFmtId="0" fontId="16" fillId="0" borderId="0" xfId="0" applyFont="1"/>
    <xf numFmtId="44" fontId="0" fillId="0" borderId="0" xfId="1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4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44" fontId="0" fillId="0" borderId="0" xfId="0" applyNumberFormat="1"/>
    <xf numFmtId="1" fontId="0" fillId="33" borderId="13" xfId="0" applyNumberFormat="1" applyFill="1" applyBorder="1" applyAlignment="1">
      <alignment horizontal="center"/>
    </xf>
    <xf numFmtId="0" fontId="0" fillId="33" borderId="26" xfId="0" applyFill="1" applyBorder="1" applyAlignment="1">
      <alignment horizontal="center" vertical="center" wrapText="1"/>
    </xf>
    <xf numFmtId="0" fontId="0" fillId="33" borderId="21" xfId="0" applyFill="1" applyBorder="1" applyAlignment="1">
      <alignment horizontal="center" vertical="center" wrapText="1"/>
    </xf>
    <xf numFmtId="0" fontId="0" fillId="33" borderId="28" xfId="0" applyFill="1" applyBorder="1" applyAlignment="1">
      <alignment horizontal="center" vertical="center" wrapText="1"/>
    </xf>
    <xf numFmtId="9" fontId="0" fillId="37" borderId="10" xfId="2" applyFont="1" applyFill="1" applyBorder="1" applyAlignment="1">
      <alignment horizontal="center"/>
    </xf>
    <xf numFmtId="164" fontId="0" fillId="41" borderId="10" xfId="2" applyNumberFormat="1" applyFont="1" applyFill="1" applyBorder="1" applyAlignment="1">
      <alignment horizontal="center"/>
    </xf>
    <xf numFmtId="44" fontId="0" fillId="33" borderId="67" xfId="0" applyNumberFormat="1" applyFill="1" applyBorder="1"/>
    <xf numFmtId="0" fontId="24" fillId="33" borderId="68" xfId="0" applyFont="1" applyFill="1" applyBorder="1" applyAlignment="1">
      <alignment horizontal="center"/>
    </xf>
    <xf numFmtId="0" fontId="0" fillId="33" borderId="50" xfId="0" applyFill="1" applyBorder="1" applyAlignment="1">
      <alignment horizontal="center"/>
    </xf>
    <xf numFmtId="0" fontId="0" fillId="33" borderId="68" xfId="0" applyFill="1" applyBorder="1" applyAlignment="1">
      <alignment horizontal="center"/>
    </xf>
    <xf numFmtId="0" fontId="0" fillId="33" borderId="69" xfId="0" applyFill="1" applyBorder="1" applyAlignment="1">
      <alignment horizontal="center"/>
    </xf>
    <xf numFmtId="0" fontId="0" fillId="38" borderId="68" xfId="0" applyFill="1" applyBorder="1" applyAlignment="1">
      <alignment horizontal="center"/>
    </xf>
    <xf numFmtId="0" fontId="16" fillId="35" borderId="49" xfId="0" applyFont="1" applyFill="1" applyBorder="1" applyAlignment="1">
      <alignment horizontal="center"/>
    </xf>
    <xf numFmtId="0" fontId="16" fillId="35" borderId="48" xfId="0" applyFont="1" applyFill="1" applyBorder="1" applyAlignment="1">
      <alignment horizontal="center"/>
    </xf>
    <xf numFmtId="0" fontId="16" fillId="35" borderId="23" xfId="0" applyFont="1" applyFill="1" applyBorder="1" applyAlignment="1">
      <alignment horizontal="center" vertical="center"/>
    </xf>
    <xf numFmtId="0" fontId="16" fillId="35" borderId="24" xfId="0" applyFont="1" applyFill="1" applyBorder="1" applyAlignment="1">
      <alignment horizontal="center" vertical="center"/>
    </xf>
    <xf numFmtId="0" fontId="20" fillId="33" borderId="50" xfId="0" applyFont="1" applyFill="1" applyBorder="1" applyAlignment="1">
      <alignment horizontal="center"/>
    </xf>
    <xf numFmtId="0" fontId="20" fillId="33" borderId="49" xfId="0" applyFont="1" applyFill="1" applyBorder="1" applyAlignment="1">
      <alignment horizontal="center"/>
    </xf>
    <xf numFmtId="0" fontId="20" fillId="33" borderId="48" xfId="0" applyFont="1" applyFill="1" applyBorder="1" applyAlignment="1">
      <alignment horizontal="center"/>
    </xf>
    <xf numFmtId="0" fontId="16" fillId="35" borderId="11" xfId="0" applyFont="1" applyFill="1" applyBorder="1" applyAlignment="1">
      <alignment horizontal="center"/>
    </xf>
    <xf numFmtId="0" fontId="16" fillId="35" borderId="12" xfId="0" applyFont="1" applyFill="1" applyBorder="1" applyAlignment="1">
      <alignment horizontal="center"/>
    </xf>
    <xf numFmtId="0" fontId="16" fillId="35" borderId="57" xfId="0" applyFont="1" applyFill="1" applyBorder="1" applyAlignment="1">
      <alignment horizontal="center"/>
    </xf>
    <xf numFmtId="44" fontId="0" fillId="40" borderId="49" xfId="0" applyNumberFormat="1" applyFill="1" applyBorder="1" applyAlignment="1">
      <alignment horizontal="center"/>
    </xf>
    <xf numFmtId="0" fontId="0" fillId="40" borderId="48" xfId="0" applyFill="1" applyBorder="1" applyAlignment="1">
      <alignment horizontal="center"/>
    </xf>
    <xf numFmtId="44" fontId="0" fillId="37" borderId="49" xfId="0" applyNumberFormat="1" applyFill="1" applyBorder="1" applyAlignment="1">
      <alignment horizontal="center"/>
    </xf>
    <xf numFmtId="0" fontId="0" fillId="37" borderId="48" xfId="0" applyFill="1" applyBorder="1" applyAlignment="1">
      <alignment horizontal="center"/>
    </xf>
    <xf numFmtId="44" fontId="0" fillId="33" borderId="50" xfId="0" applyNumberFormat="1" applyFill="1" applyBorder="1" applyAlignment="1">
      <alignment horizontal="center"/>
    </xf>
    <xf numFmtId="0" fontId="0" fillId="33" borderId="48" xfId="0" applyFill="1" applyBorder="1" applyAlignment="1">
      <alignment horizontal="center"/>
    </xf>
    <xf numFmtId="0" fontId="19" fillId="35" borderId="39" xfId="0" applyFont="1" applyFill="1" applyBorder="1" applyAlignment="1">
      <alignment horizontal="center"/>
    </xf>
    <xf numFmtId="0" fontId="19" fillId="35" borderId="61" xfId="0" applyFont="1" applyFill="1" applyBorder="1" applyAlignment="1">
      <alignment horizontal="center"/>
    </xf>
    <xf numFmtId="0" fontId="19" fillId="35" borderId="40" xfId="0" applyFont="1" applyFill="1" applyBorder="1" applyAlignment="1">
      <alignment horizontal="center"/>
    </xf>
    <xf numFmtId="0" fontId="19" fillId="35" borderId="41" xfId="0" applyFont="1" applyFill="1" applyBorder="1" applyAlignment="1">
      <alignment horizontal="center"/>
    </xf>
    <xf numFmtId="0" fontId="19" fillId="35" borderId="50" xfId="0" applyFont="1" applyFill="1" applyBorder="1" applyAlignment="1">
      <alignment horizontal="center"/>
    </xf>
    <xf numFmtId="0" fontId="19" fillId="35" borderId="49" xfId="0" applyFont="1" applyFill="1" applyBorder="1" applyAlignment="1">
      <alignment horizontal="center"/>
    </xf>
    <xf numFmtId="0" fontId="19" fillId="35" borderId="48" xfId="0" applyFont="1" applyFill="1" applyBorder="1" applyAlignment="1">
      <alignment horizontal="center"/>
    </xf>
    <xf numFmtId="0" fontId="16" fillId="35" borderId="23" xfId="0" applyFont="1" applyFill="1" applyBorder="1" applyAlignment="1">
      <alignment horizontal="center" vertical="center" wrapText="1"/>
    </xf>
    <xf numFmtId="0" fontId="16" fillId="35" borderId="24" xfId="0" applyFont="1" applyFill="1" applyBorder="1" applyAlignment="1">
      <alignment horizontal="center" vertical="center" wrapText="1"/>
    </xf>
    <xf numFmtId="0" fontId="26" fillId="35" borderId="11" xfId="0" applyFont="1" applyFill="1" applyBorder="1" applyAlignment="1">
      <alignment horizontal="center" vertical="center" wrapText="1"/>
    </xf>
    <xf numFmtId="0" fontId="26" fillId="35" borderId="13" xfId="0" applyFont="1" applyFill="1" applyBorder="1" applyAlignment="1">
      <alignment horizontal="center" vertical="center" wrapText="1"/>
    </xf>
    <xf numFmtId="0" fontId="16" fillId="35" borderId="11" xfId="0" applyFont="1" applyFill="1" applyBorder="1" applyAlignment="1">
      <alignment horizontal="center" vertical="center"/>
    </xf>
    <xf numFmtId="0" fontId="16" fillId="35" borderId="13" xfId="0" applyFont="1" applyFill="1" applyBorder="1" applyAlignment="1">
      <alignment horizontal="center" vertical="center"/>
    </xf>
    <xf numFmtId="0" fontId="16" fillId="35" borderId="16" xfId="0" applyFont="1" applyFill="1" applyBorder="1" applyAlignment="1">
      <alignment horizontal="center" vertical="center"/>
    </xf>
    <xf numFmtId="0" fontId="16" fillId="35" borderId="42" xfId="0" applyFont="1" applyFill="1" applyBorder="1" applyAlignment="1">
      <alignment horizontal="center" vertical="center"/>
    </xf>
    <xf numFmtId="0" fontId="16" fillId="35" borderId="47" xfId="0" applyFont="1" applyFill="1" applyBorder="1" applyAlignment="1">
      <alignment horizontal="center"/>
    </xf>
    <xf numFmtId="0" fontId="16" fillId="35" borderId="46" xfId="0" applyFont="1" applyFill="1" applyBorder="1" applyAlignment="1">
      <alignment horizontal="center"/>
    </xf>
    <xf numFmtId="0" fontId="16" fillId="33" borderId="54" xfId="0" applyFont="1" applyFill="1" applyBorder="1" applyAlignment="1">
      <alignment horizontal="center"/>
    </xf>
    <xf numFmtId="0" fontId="16" fillId="33" borderId="55" xfId="0" applyFont="1" applyFill="1" applyBorder="1" applyAlignment="1">
      <alignment horizontal="center"/>
    </xf>
    <xf numFmtId="0" fontId="16" fillId="33" borderId="37" xfId="0" applyFont="1" applyFill="1" applyBorder="1" applyAlignment="1">
      <alignment horizontal="center"/>
    </xf>
    <xf numFmtId="0" fontId="16" fillId="35" borderId="13" xfId="0" applyFont="1" applyFill="1" applyBorder="1" applyAlignment="1">
      <alignment horizontal="center"/>
    </xf>
    <xf numFmtId="0" fontId="16" fillId="35" borderId="14" xfId="0" applyFont="1" applyFill="1" applyBorder="1" applyAlignment="1">
      <alignment horizontal="center"/>
    </xf>
    <xf numFmtId="0" fontId="16" fillId="35" borderId="15" xfId="0" applyFont="1" applyFill="1" applyBorder="1" applyAlignment="1">
      <alignment horizontal="center"/>
    </xf>
    <xf numFmtId="0" fontId="16" fillId="33" borderId="64" xfId="0" applyFont="1" applyFill="1" applyBorder="1" applyAlignment="1">
      <alignment horizontal="center"/>
    </xf>
    <xf numFmtId="0" fontId="16" fillId="33" borderId="52" xfId="0" applyFont="1" applyFill="1" applyBorder="1" applyAlignment="1">
      <alignment horizontal="center"/>
    </xf>
    <xf numFmtId="0" fontId="16" fillId="33" borderId="65" xfId="0" applyFont="1" applyFill="1" applyBorder="1" applyAlignment="1">
      <alignment horizontal="center"/>
    </xf>
    <xf numFmtId="0" fontId="16" fillId="33" borderId="66" xfId="0" applyFont="1" applyFill="1" applyBorder="1" applyAlignment="1">
      <alignment horizontal="center"/>
    </xf>
    <xf numFmtId="0" fontId="16" fillId="35" borderId="36" xfId="0" applyFont="1" applyFill="1" applyBorder="1" applyAlignment="1">
      <alignment horizontal="center"/>
    </xf>
    <xf numFmtId="44" fontId="16" fillId="35" borderId="36" xfId="1" applyFont="1" applyFill="1" applyBorder="1" applyAlignment="1">
      <alignment horizontal="center"/>
    </xf>
    <xf numFmtId="44" fontId="16" fillId="35" borderId="50" xfId="1" applyFont="1" applyFill="1" applyBorder="1" applyAlignment="1">
      <alignment horizontal="center"/>
    </xf>
    <xf numFmtId="44" fontId="16" fillId="35" borderId="49" xfId="1" applyFont="1" applyFill="1" applyBorder="1" applyAlignment="1">
      <alignment horizontal="center"/>
    </xf>
    <xf numFmtId="44" fontId="16" fillId="35" borderId="48" xfId="1" applyFont="1" applyFill="1" applyBorder="1" applyAlignment="1">
      <alignment horizontal="center"/>
    </xf>
    <xf numFmtId="0" fontId="16" fillId="33" borderId="23" xfId="0" applyFont="1" applyFill="1" applyBorder="1" applyAlignment="1">
      <alignment horizontal="center" vertical="center"/>
    </xf>
    <xf numFmtId="0" fontId="16" fillId="33" borderId="24" xfId="0" applyFont="1" applyFill="1" applyBorder="1" applyAlignment="1">
      <alignment horizontal="center" vertical="center"/>
    </xf>
    <xf numFmtId="44" fontId="16" fillId="35" borderId="50" xfId="0" applyNumberFormat="1" applyFont="1" applyFill="1" applyBorder="1" applyAlignment="1">
      <alignment horizontal="center"/>
    </xf>
    <xf numFmtId="44" fontId="16" fillId="35" borderId="49" xfId="0" applyNumberFormat="1" applyFont="1" applyFill="1" applyBorder="1" applyAlignment="1">
      <alignment horizontal="center"/>
    </xf>
    <xf numFmtId="44" fontId="16" fillId="35" borderId="48" xfId="0" applyNumberFormat="1" applyFont="1" applyFill="1" applyBorder="1" applyAlignment="1">
      <alignment horizontal="center"/>
    </xf>
    <xf numFmtId="0" fontId="16" fillId="35" borderId="50" xfId="0" applyFont="1" applyFill="1" applyBorder="1" applyAlignment="1">
      <alignment horizontal="center"/>
    </xf>
    <xf numFmtId="0" fontId="16" fillId="33" borderId="23" xfId="0" applyFont="1" applyFill="1" applyBorder="1" applyAlignment="1">
      <alignment horizontal="center" vertical="center" wrapText="1"/>
    </xf>
    <xf numFmtId="0" fontId="16" fillId="33" borderId="24" xfId="0" applyFont="1" applyFill="1" applyBorder="1" applyAlignment="1">
      <alignment horizontal="center" vertical="center" wrapText="1"/>
    </xf>
    <xf numFmtId="0" fontId="16" fillId="35" borderId="39" xfId="0" applyFont="1" applyFill="1" applyBorder="1" applyAlignment="1">
      <alignment horizontal="center"/>
    </xf>
    <xf numFmtId="0" fontId="16" fillId="35" borderId="40" xfId="0" applyFont="1" applyFill="1" applyBorder="1" applyAlignment="1">
      <alignment horizontal="center"/>
    </xf>
    <xf numFmtId="0" fontId="16" fillId="35" borderId="41" xfId="0" applyFont="1" applyFill="1" applyBorder="1" applyAlignment="1">
      <alignment horizontal="center"/>
    </xf>
    <xf numFmtId="0" fontId="0" fillId="34" borderId="0" xfId="0" applyFill="1" applyAlignment="1">
      <alignment horizontal="center"/>
    </xf>
    <xf numFmtId="0" fontId="21" fillId="34" borderId="0" xfId="0" applyFont="1" applyFill="1" applyAlignment="1">
      <alignment horizontal="center" vertical="center"/>
    </xf>
    <xf numFmtId="0" fontId="13" fillId="34" borderId="0" xfId="0" applyFont="1" applyFill="1" applyAlignment="1">
      <alignment horizontal="center" vertical="center"/>
    </xf>
    <xf numFmtId="0" fontId="23" fillId="35" borderId="10" xfId="0" applyFont="1" applyFill="1" applyBorder="1" applyAlignment="1">
      <alignment horizontal="center"/>
    </xf>
    <xf numFmtId="0" fontId="16" fillId="33" borderId="10" xfId="0" applyFont="1" applyFill="1" applyBorder="1" applyAlignment="1">
      <alignment horizontal="center"/>
    </xf>
    <xf numFmtId="0" fontId="16" fillId="35" borderId="10" xfId="0" applyFont="1" applyFill="1" applyBorder="1" applyAlignment="1">
      <alignment horizontal="center"/>
    </xf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urrency" xfId="1" builtinId="4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te" xfId="17" builtinId="10" customBuiltin="1"/>
    <cellStyle name="Output" xfId="12" builtinId="21" customBuiltin="1"/>
    <cellStyle name="Percent" xfId="2" builtinId="5"/>
    <cellStyle name="Title" xfId="3" builtinId="15" customBuiltin="1"/>
    <cellStyle name="Total" xfId="19" builtinId="25" customBuiltin="1"/>
    <cellStyle name="Warning Text" xfId="16" builtinId="11" customBuiltin="1"/>
  </cellStyles>
  <dxfs count="33"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theme="9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6" tint="0.59996337778862885"/>
        </patternFill>
      </fill>
    </dxf>
    <dxf>
      <font>
        <b/>
        <i val="0"/>
        <color theme="9"/>
      </font>
      <fill>
        <patternFill>
          <bgColor theme="6" tint="0.59996337778862885"/>
        </patternFill>
      </fill>
    </dxf>
    <dxf>
      <font>
        <b/>
        <i val="0"/>
        <color theme="9"/>
      </font>
      <fill>
        <patternFill>
          <bgColor theme="6" tint="0.59996337778862885"/>
        </patternFill>
      </fill>
    </dxf>
    <dxf>
      <font>
        <b/>
        <i val="0"/>
        <color rgb="FFFF0000"/>
      </font>
      <fill>
        <patternFill>
          <bgColor theme="6" tint="0.59996337778862885"/>
        </patternFill>
      </fill>
    </dxf>
    <dxf>
      <font>
        <b/>
        <i val="0"/>
        <color theme="9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7" tint="0.79998168889431442"/>
        </patternFill>
      </fill>
    </dxf>
    <dxf>
      <font>
        <b/>
        <i val="0"/>
        <color theme="9"/>
      </font>
      <fill>
        <patternFill>
          <bgColor theme="6" tint="0.59996337778862885"/>
        </patternFill>
      </fill>
    </dxf>
    <dxf>
      <font>
        <b/>
        <i val="0"/>
        <color rgb="FFFF0000"/>
      </font>
      <fill>
        <patternFill>
          <bgColor theme="6" tint="0.59996337778862885"/>
        </patternFill>
      </fill>
    </dxf>
    <dxf>
      <font>
        <b/>
        <i val="0"/>
        <color rgb="FFFF0000"/>
      </font>
      <fill>
        <patternFill>
          <bgColor theme="6" tint="0.59996337778862885"/>
        </patternFill>
      </fill>
    </dxf>
    <dxf>
      <font>
        <b/>
        <i val="0"/>
        <color theme="9"/>
      </font>
      <fill>
        <patternFill>
          <bgColor theme="6" tint="0.59996337778862885"/>
        </patternFill>
      </fill>
    </dxf>
    <dxf>
      <font>
        <b/>
        <i val="0"/>
        <color rgb="FFFF0000"/>
      </font>
      <fill>
        <patternFill>
          <bgColor theme="6" tint="0.59996337778862885"/>
        </patternFill>
      </fill>
    </dxf>
    <dxf>
      <font>
        <b/>
        <i val="0"/>
        <color theme="9"/>
      </font>
      <fill>
        <patternFill>
          <bgColor theme="6" tint="0.59996337778862885"/>
        </patternFill>
      </fill>
    </dxf>
    <dxf>
      <font>
        <b/>
        <i val="0"/>
        <color rgb="FFFF0000"/>
      </font>
      <fill>
        <patternFill>
          <bgColor theme="6" tint="0.59996337778862885"/>
        </patternFill>
      </fill>
    </dxf>
    <dxf>
      <font>
        <b/>
        <i val="0"/>
        <color theme="9"/>
      </font>
      <fill>
        <patternFill>
          <bgColor theme="6" tint="0.59996337778862885"/>
        </patternFill>
      </fill>
    </dxf>
    <dxf>
      <font>
        <b/>
        <i val="0"/>
        <color rgb="FFFF0000"/>
      </font>
      <fill>
        <patternFill>
          <bgColor theme="6" tint="0.59996337778862885"/>
        </patternFill>
      </fill>
    </dxf>
    <dxf>
      <font>
        <b/>
        <i val="0"/>
        <color theme="9"/>
      </font>
      <fill>
        <patternFill>
          <bgColor theme="6" tint="0.59996337778862885"/>
        </patternFill>
      </fill>
    </dxf>
    <dxf>
      <font>
        <b/>
        <i val="0"/>
        <color rgb="FFFF0000"/>
      </font>
      <fill>
        <patternFill>
          <bgColor theme="6" tint="0.59996337778862885"/>
        </patternFill>
      </fill>
    </dxf>
    <dxf>
      <font>
        <b/>
        <i val="0"/>
        <color theme="9"/>
      </font>
      <fill>
        <patternFill>
          <bgColor theme="6" tint="0.59996337778862885"/>
        </patternFill>
      </fill>
    </dxf>
    <dxf>
      <font>
        <b/>
        <i val="0"/>
        <color rgb="FFFF0000"/>
      </font>
      <fill>
        <patternFill>
          <bgColor theme="6" tint="0.59996337778862885"/>
        </patternFill>
      </fill>
    </dxf>
    <dxf>
      <font>
        <b/>
        <i val="0"/>
        <color theme="9"/>
      </font>
      <fill>
        <patternFill>
          <bgColor theme="7" tint="0.79998168889431442"/>
        </patternFill>
      </fill>
    </dxf>
    <dxf>
      <font>
        <b/>
        <i val="0"/>
        <color theme="9"/>
      </font>
      <fill>
        <patternFill>
          <bgColor theme="7" tint="0.79998168889431442"/>
        </patternFill>
      </fill>
    </dxf>
    <dxf>
      <font>
        <b/>
        <i val="0"/>
        <color theme="9"/>
      </font>
      <fill>
        <patternFill>
          <bgColor theme="7" tint="0.79998168889431442"/>
        </patternFill>
      </fill>
    </dxf>
    <dxf>
      <font>
        <b/>
        <i val="0"/>
        <color rgb="FFFF5050"/>
      </font>
      <fill>
        <patternFill patternType="solid">
          <bgColor theme="7" tint="0.79998168889431442"/>
        </patternFill>
      </fill>
    </dxf>
    <dxf>
      <font>
        <b/>
        <i val="0"/>
        <color theme="9"/>
      </font>
      <fill>
        <patternFill>
          <bgColor theme="7" tint="0.79998168889431442"/>
        </patternFill>
      </fill>
    </dxf>
    <dxf>
      <font>
        <b/>
        <i val="0"/>
        <color rgb="FFFF5050"/>
      </font>
      <fill>
        <patternFill patternType="solid">
          <bgColor theme="7" tint="0.79998168889431442"/>
        </patternFill>
      </fill>
    </dxf>
    <dxf>
      <font>
        <b/>
        <i val="0"/>
        <color theme="9"/>
      </font>
      <fill>
        <patternFill>
          <bgColor theme="7" tint="0.79998168889431442"/>
        </patternFill>
      </fill>
    </dxf>
    <dxf>
      <font>
        <b/>
        <i val="0"/>
        <color rgb="FFFF5050"/>
      </font>
      <fill>
        <patternFill patternType="solid">
          <bgColor theme="7" tint="0.79998168889431442"/>
        </patternFill>
      </fill>
    </dxf>
    <dxf>
      <font>
        <color rgb="FF92D050"/>
      </font>
    </dxf>
    <dxf>
      <font>
        <color rgb="FFFF0000"/>
      </font>
    </dxf>
    <dxf>
      <font>
        <color theme="9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180975</xdr:colOff>
      <xdr:row>3</xdr:row>
      <xdr:rowOff>142875</xdr:rowOff>
    </xdr:from>
    <xdr:to>
      <xdr:col>22</xdr:col>
      <xdr:colOff>66675</xdr:colOff>
      <xdr:row>5</xdr:row>
      <xdr:rowOff>85725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8223C859-BA9A-42A9-B17A-12CEA0B29124}"/>
            </a:ext>
          </a:extLst>
        </xdr:cNvPr>
        <xdr:cNvSpPr/>
      </xdr:nvSpPr>
      <xdr:spPr>
        <a:xfrm>
          <a:off x="13506450" y="790575"/>
          <a:ext cx="400050" cy="333375"/>
        </a:xfrm>
        <a:prstGeom prst="ellipse">
          <a:avLst/>
        </a:prstGeom>
        <a:noFill/>
        <a:ln w="5715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180975</xdr:colOff>
      <xdr:row>5</xdr:row>
      <xdr:rowOff>152400</xdr:rowOff>
    </xdr:from>
    <xdr:to>
      <xdr:col>22</xdr:col>
      <xdr:colOff>66675</xdr:colOff>
      <xdr:row>7</xdr:row>
      <xdr:rowOff>85725</xdr:rowOff>
    </xdr:to>
    <xdr:sp macro="" textlink="">
      <xdr:nvSpPr>
        <xdr:cNvPr id="5" name="Oval 4">
          <a:extLst>
            <a:ext uri="{FF2B5EF4-FFF2-40B4-BE49-F238E27FC236}">
              <a16:creationId xmlns:a16="http://schemas.microsoft.com/office/drawing/2014/main" id="{4306A838-C1EB-4ED0-8066-5CA12813F363}"/>
            </a:ext>
          </a:extLst>
        </xdr:cNvPr>
        <xdr:cNvSpPr/>
      </xdr:nvSpPr>
      <xdr:spPr>
        <a:xfrm>
          <a:off x="13506450" y="1190625"/>
          <a:ext cx="400050" cy="333375"/>
        </a:xfrm>
        <a:prstGeom prst="ellipse">
          <a:avLst/>
        </a:prstGeom>
        <a:noFill/>
        <a:ln w="5715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28575</xdr:colOff>
      <xdr:row>17</xdr:row>
      <xdr:rowOff>180975</xdr:rowOff>
    </xdr:from>
    <xdr:to>
      <xdr:col>11</xdr:col>
      <xdr:colOff>1238250</xdr:colOff>
      <xdr:row>19</xdr:row>
      <xdr:rowOff>9525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D6F8FBA2-76D8-9C4F-1030-BEB3203FED1A}"/>
            </a:ext>
          </a:extLst>
        </xdr:cNvPr>
        <xdr:cNvSpPr/>
      </xdr:nvSpPr>
      <xdr:spPr>
        <a:xfrm>
          <a:off x="10125075" y="3495675"/>
          <a:ext cx="1209675" cy="209550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0</xdr:colOff>
      <xdr:row>22</xdr:row>
      <xdr:rowOff>0</xdr:rowOff>
    </xdr:from>
    <xdr:to>
      <xdr:col>11</xdr:col>
      <xdr:colOff>1209675</xdr:colOff>
      <xdr:row>23</xdr:row>
      <xdr:rowOff>19050</xdr:rowOff>
    </xdr:to>
    <xdr:sp macro="" textlink="">
      <xdr:nvSpPr>
        <xdr:cNvPr id="5" name="Oval 4">
          <a:extLst>
            <a:ext uri="{FF2B5EF4-FFF2-40B4-BE49-F238E27FC236}">
              <a16:creationId xmlns:a16="http://schemas.microsoft.com/office/drawing/2014/main" id="{5BA0430B-F36D-4548-8CAD-C88CA2CCAC35}"/>
            </a:ext>
          </a:extLst>
        </xdr:cNvPr>
        <xdr:cNvSpPr/>
      </xdr:nvSpPr>
      <xdr:spPr>
        <a:xfrm>
          <a:off x="10096500" y="4267200"/>
          <a:ext cx="1209675" cy="209550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457200</xdr:colOff>
      <xdr:row>6</xdr:row>
      <xdr:rowOff>171450</xdr:rowOff>
    </xdr:from>
    <xdr:to>
      <xdr:col>16</xdr:col>
      <xdr:colOff>1152525</xdr:colOff>
      <xdr:row>8</xdr:row>
      <xdr:rowOff>57150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CCB37A98-BDFB-4B8F-9D8E-C2461917B9D6}"/>
            </a:ext>
          </a:extLst>
        </xdr:cNvPr>
        <xdr:cNvSpPr/>
      </xdr:nvSpPr>
      <xdr:spPr>
        <a:xfrm>
          <a:off x="15354300" y="1390650"/>
          <a:ext cx="2200275" cy="266700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19050</xdr:colOff>
      <xdr:row>17</xdr:row>
      <xdr:rowOff>19050</xdr:rowOff>
    </xdr:from>
    <xdr:to>
      <xdr:col>4</xdr:col>
      <xdr:colOff>1228725</xdr:colOff>
      <xdr:row>20</xdr:row>
      <xdr:rowOff>19050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6AE5AFF0-3135-47CD-8089-BB57DCFB5F8E}"/>
            </a:ext>
          </a:extLst>
        </xdr:cNvPr>
        <xdr:cNvSpPr/>
      </xdr:nvSpPr>
      <xdr:spPr>
        <a:xfrm>
          <a:off x="4810125" y="3333750"/>
          <a:ext cx="1209675" cy="571500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28575</xdr:colOff>
      <xdr:row>12</xdr:row>
      <xdr:rowOff>133349</xdr:rowOff>
    </xdr:from>
    <xdr:to>
      <xdr:col>4</xdr:col>
      <xdr:colOff>1238250</xdr:colOff>
      <xdr:row>16</xdr:row>
      <xdr:rowOff>28574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E3E3D18B-6354-41D4-B202-6B1214EE10F1}"/>
            </a:ext>
          </a:extLst>
        </xdr:cNvPr>
        <xdr:cNvSpPr/>
      </xdr:nvSpPr>
      <xdr:spPr>
        <a:xfrm>
          <a:off x="4819650" y="2495549"/>
          <a:ext cx="1209675" cy="657225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19050</xdr:colOff>
      <xdr:row>21</xdr:row>
      <xdr:rowOff>152399</xdr:rowOff>
    </xdr:from>
    <xdr:to>
      <xdr:col>4</xdr:col>
      <xdr:colOff>1228725</xdr:colOff>
      <xdr:row>25</xdr:row>
      <xdr:rowOff>47624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10C8B637-12BC-42B7-8C3A-A90E3E034E4D}"/>
            </a:ext>
          </a:extLst>
        </xdr:cNvPr>
        <xdr:cNvSpPr/>
      </xdr:nvSpPr>
      <xdr:spPr>
        <a:xfrm>
          <a:off x="4810125" y="4229099"/>
          <a:ext cx="1209675" cy="657225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5"/>
  <sheetViews>
    <sheetView workbookViewId="0">
      <selection activeCell="R22" sqref="R22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267</v>
      </c>
      <c r="H1" t="s">
        <v>268</v>
      </c>
      <c r="I1" t="s">
        <v>6</v>
      </c>
    </row>
    <row r="2" spans="1:9" x14ac:dyDescent="0.25">
      <c r="B2">
        <v>11000</v>
      </c>
      <c r="C2" t="s">
        <v>7</v>
      </c>
    </row>
    <row r="3" spans="1:9" x14ac:dyDescent="0.25">
      <c r="B3">
        <v>11010</v>
      </c>
      <c r="C3" t="s">
        <v>8</v>
      </c>
    </row>
    <row r="4" spans="1:9" x14ac:dyDescent="0.25">
      <c r="B4">
        <v>11020</v>
      </c>
      <c r="C4" t="s">
        <v>7</v>
      </c>
    </row>
    <row r="6" spans="1:9" x14ac:dyDescent="0.25">
      <c r="A6" t="s">
        <v>9</v>
      </c>
      <c r="B6">
        <v>11040</v>
      </c>
      <c r="C6" t="s">
        <v>10</v>
      </c>
      <c r="D6">
        <v>10</v>
      </c>
      <c r="E6">
        <v>95</v>
      </c>
      <c r="F6">
        <v>466</v>
      </c>
      <c r="G6">
        <v>87</v>
      </c>
      <c r="H6">
        <v>109</v>
      </c>
      <c r="I6">
        <v>513</v>
      </c>
    </row>
    <row r="7" spans="1:9" x14ac:dyDescent="0.25">
      <c r="A7" t="s">
        <v>11</v>
      </c>
      <c r="B7">
        <v>11050</v>
      </c>
      <c r="C7" t="s">
        <v>12</v>
      </c>
      <c r="D7" s="1">
        <v>2466</v>
      </c>
      <c r="E7" s="1">
        <v>31513</v>
      </c>
      <c r="F7" s="1">
        <v>144961</v>
      </c>
      <c r="G7" s="1">
        <v>27018</v>
      </c>
      <c r="H7" s="1">
        <v>25025</v>
      </c>
      <c r="I7" s="1">
        <v>124697</v>
      </c>
    </row>
    <row r="8" spans="1:9" x14ac:dyDescent="0.25">
      <c r="A8" t="s">
        <v>11</v>
      </c>
      <c r="B8">
        <v>11060</v>
      </c>
      <c r="C8" t="s">
        <v>13</v>
      </c>
      <c r="D8" s="1">
        <v>1017</v>
      </c>
      <c r="E8" s="1">
        <v>11758</v>
      </c>
      <c r="F8" s="1">
        <v>51689</v>
      </c>
      <c r="G8" s="1">
        <v>9701</v>
      </c>
      <c r="H8" s="1">
        <v>8082</v>
      </c>
      <c r="I8" s="1">
        <v>40126</v>
      </c>
    </row>
    <row r="9" spans="1:9" x14ac:dyDescent="0.25">
      <c r="A9" t="s">
        <v>14</v>
      </c>
      <c r="B9">
        <v>11070</v>
      </c>
      <c r="C9" t="s">
        <v>15</v>
      </c>
      <c r="D9" s="1">
        <v>1449</v>
      </c>
      <c r="E9" s="1">
        <v>19755</v>
      </c>
      <c r="F9" s="1">
        <v>93272</v>
      </c>
      <c r="G9" s="1">
        <v>17317</v>
      </c>
      <c r="H9" s="1">
        <v>16943</v>
      </c>
      <c r="I9" s="1">
        <v>84571</v>
      </c>
    </row>
    <row r="10" spans="1:9" x14ac:dyDescent="0.25">
      <c r="A10" t="s">
        <v>9</v>
      </c>
      <c r="B10">
        <v>11090</v>
      </c>
      <c r="C10" t="s">
        <v>16</v>
      </c>
      <c r="D10">
        <v>59</v>
      </c>
      <c r="E10">
        <v>63</v>
      </c>
      <c r="F10">
        <v>64</v>
      </c>
      <c r="G10">
        <v>64</v>
      </c>
      <c r="H10">
        <v>68</v>
      </c>
      <c r="I10">
        <v>68</v>
      </c>
    </row>
    <row r="12" spans="1:9" x14ac:dyDescent="0.25">
      <c r="A12" t="s">
        <v>9</v>
      </c>
      <c r="B12">
        <v>11110</v>
      </c>
      <c r="C12" t="s">
        <v>10</v>
      </c>
    </row>
    <row r="13" spans="1:9" x14ac:dyDescent="0.25">
      <c r="A13" t="s">
        <v>14</v>
      </c>
      <c r="B13">
        <v>11120</v>
      </c>
      <c r="C13" t="s">
        <v>17</v>
      </c>
    </row>
    <row r="14" spans="1:9" x14ac:dyDescent="0.25">
      <c r="A14" t="s">
        <v>11</v>
      </c>
      <c r="B14">
        <v>11130</v>
      </c>
      <c r="C14" t="s">
        <v>18</v>
      </c>
    </row>
    <row r="15" spans="1:9" x14ac:dyDescent="0.25">
      <c r="A15" t="s">
        <v>14</v>
      </c>
      <c r="B15">
        <v>11140</v>
      </c>
      <c r="C15" t="s">
        <v>19</v>
      </c>
    </row>
    <row r="16" spans="1:9" x14ac:dyDescent="0.25">
      <c r="A16" t="s">
        <v>9</v>
      </c>
      <c r="B16">
        <v>11160</v>
      </c>
      <c r="C16" t="s">
        <v>16</v>
      </c>
    </row>
    <row r="18" spans="1:9" x14ac:dyDescent="0.25">
      <c r="A18" t="s">
        <v>9</v>
      </c>
      <c r="B18">
        <v>11180</v>
      </c>
      <c r="C18" t="s">
        <v>10</v>
      </c>
      <c r="D18">
        <v>15</v>
      </c>
      <c r="E18">
        <v>188</v>
      </c>
      <c r="F18" s="1">
        <v>1040</v>
      </c>
      <c r="G18">
        <v>213</v>
      </c>
      <c r="H18">
        <v>268</v>
      </c>
      <c r="I18" s="1">
        <v>1100</v>
      </c>
    </row>
    <row r="19" spans="1:9" x14ac:dyDescent="0.25">
      <c r="A19" t="s">
        <v>14</v>
      </c>
      <c r="B19">
        <v>11190</v>
      </c>
      <c r="C19" t="s">
        <v>20</v>
      </c>
      <c r="D19" s="1">
        <v>1550</v>
      </c>
      <c r="E19" s="1">
        <v>20464</v>
      </c>
      <c r="F19" s="1">
        <v>97886</v>
      </c>
      <c r="G19" s="1">
        <v>21319</v>
      </c>
      <c r="H19" s="1">
        <v>20239</v>
      </c>
      <c r="I19" s="1">
        <v>84621</v>
      </c>
    </row>
    <row r="20" spans="1:9" x14ac:dyDescent="0.25">
      <c r="A20" t="s">
        <v>11</v>
      </c>
      <c r="B20">
        <v>11200</v>
      </c>
      <c r="C20" t="s">
        <v>21</v>
      </c>
      <c r="D20">
        <v>714</v>
      </c>
      <c r="E20" s="1">
        <v>8437</v>
      </c>
      <c r="F20" s="1">
        <v>39976</v>
      </c>
      <c r="G20" s="1">
        <v>8713</v>
      </c>
      <c r="H20" s="1">
        <v>8088</v>
      </c>
      <c r="I20" s="1">
        <v>31355</v>
      </c>
    </row>
    <row r="21" spans="1:9" x14ac:dyDescent="0.25">
      <c r="A21" t="s">
        <v>14</v>
      </c>
      <c r="B21">
        <v>11210</v>
      </c>
      <c r="C21" t="e">
        <f>- Q/SERV LBR CARS&amp;LD TRKS-GROSS</f>
        <v>#NAME?</v>
      </c>
      <c r="D21">
        <v>836</v>
      </c>
      <c r="E21" s="1">
        <v>12027</v>
      </c>
      <c r="F21" s="1">
        <v>57910</v>
      </c>
      <c r="G21" s="1">
        <v>12606</v>
      </c>
      <c r="H21" s="1">
        <v>12151</v>
      </c>
      <c r="I21" s="1">
        <v>53266</v>
      </c>
    </row>
    <row r="22" spans="1:9" x14ac:dyDescent="0.25">
      <c r="A22" t="s">
        <v>9</v>
      </c>
      <c r="B22">
        <v>11230</v>
      </c>
      <c r="C22" t="s">
        <v>16</v>
      </c>
      <c r="D22">
        <v>54</v>
      </c>
      <c r="E22">
        <v>59</v>
      </c>
      <c r="F22">
        <v>59</v>
      </c>
      <c r="G22">
        <v>59</v>
      </c>
      <c r="H22">
        <v>60</v>
      </c>
      <c r="I22">
        <v>63</v>
      </c>
    </row>
    <row r="24" spans="1:9" x14ac:dyDescent="0.25">
      <c r="A24" t="s">
        <v>9</v>
      </c>
      <c r="B24">
        <v>11250</v>
      </c>
      <c r="C24" t="s">
        <v>10</v>
      </c>
    </row>
    <row r="25" spans="1:9" x14ac:dyDescent="0.25">
      <c r="A25" t="s">
        <v>14</v>
      </c>
      <c r="B25">
        <v>11260</v>
      </c>
      <c r="C25" t="s">
        <v>22</v>
      </c>
    </row>
    <row r="26" spans="1:9" x14ac:dyDescent="0.25">
      <c r="A26" t="s">
        <v>11</v>
      </c>
      <c r="B26">
        <v>11270</v>
      </c>
      <c r="C26" t="s">
        <v>23</v>
      </c>
    </row>
    <row r="27" spans="1:9" x14ac:dyDescent="0.25">
      <c r="A27" t="s">
        <v>14</v>
      </c>
      <c r="B27">
        <v>11280</v>
      </c>
      <c r="C27" t="s">
        <v>24</v>
      </c>
    </row>
    <row r="28" spans="1:9" x14ac:dyDescent="0.25">
      <c r="A28" t="s">
        <v>9</v>
      </c>
      <c r="B28">
        <v>11300</v>
      </c>
      <c r="C28" t="s">
        <v>16</v>
      </c>
    </row>
    <row r="30" spans="1:9" x14ac:dyDescent="0.25">
      <c r="A30" t="s">
        <v>9</v>
      </c>
      <c r="B30">
        <v>11320</v>
      </c>
      <c r="C30" t="s">
        <v>10</v>
      </c>
    </row>
    <row r="31" spans="1:9" x14ac:dyDescent="0.25">
      <c r="A31" t="s">
        <v>14</v>
      </c>
      <c r="B31">
        <v>11330</v>
      </c>
      <c r="C31" t="s">
        <v>25</v>
      </c>
    </row>
    <row r="32" spans="1:9" x14ac:dyDescent="0.25">
      <c r="A32" t="s">
        <v>11</v>
      </c>
      <c r="B32">
        <v>11340</v>
      </c>
      <c r="C32" t="s">
        <v>13</v>
      </c>
    </row>
    <row r="33" spans="1:9" x14ac:dyDescent="0.25">
      <c r="A33" t="s">
        <v>14</v>
      </c>
      <c r="B33">
        <v>11350</v>
      </c>
      <c r="C33" t="s">
        <v>26</v>
      </c>
    </row>
    <row r="34" spans="1:9" x14ac:dyDescent="0.25">
      <c r="A34" t="s">
        <v>9</v>
      </c>
      <c r="B34">
        <v>11370</v>
      </c>
      <c r="C34" t="s">
        <v>16</v>
      </c>
    </row>
    <row r="36" spans="1:9" x14ac:dyDescent="0.25">
      <c r="A36" t="s">
        <v>9</v>
      </c>
      <c r="B36">
        <v>11390</v>
      </c>
      <c r="C36" t="s">
        <v>10</v>
      </c>
    </row>
    <row r="37" spans="1:9" x14ac:dyDescent="0.25">
      <c r="A37" t="s">
        <v>14</v>
      </c>
      <c r="B37">
        <v>11400</v>
      </c>
      <c r="C37" t="s">
        <v>27</v>
      </c>
    </row>
    <row r="38" spans="1:9" x14ac:dyDescent="0.25">
      <c r="A38" t="s">
        <v>11</v>
      </c>
      <c r="B38">
        <v>11410</v>
      </c>
      <c r="C38" t="s">
        <v>28</v>
      </c>
    </row>
    <row r="39" spans="1:9" x14ac:dyDescent="0.25">
      <c r="A39" t="s">
        <v>14</v>
      </c>
      <c r="B39">
        <v>11420</v>
      </c>
      <c r="C39" t="s">
        <v>29</v>
      </c>
    </row>
    <row r="40" spans="1:9" x14ac:dyDescent="0.25">
      <c r="A40" t="s">
        <v>9</v>
      </c>
      <c r="B40">
        <v>11440</v>
      </c>
      <c r="C40" t="s">
        <v>16</v>
      </c>
    </row>
    <row r="42" spans="1:9" x14ac:dyDescent="0.25">
      <c r="A42" t="s">
        <v>9</v>
      </c>
      <c r="B42">
        <v>11460</v>
      </c>
      <c r="C42" t="s">
        <v>10</v>
      </c>
      <c r="D42">
        <v>40</v>
      </c>
      <c r="E42">
        <v>208</v>
      </c>
      <c r="F42" s="1">
        <v>1291</v>
      </c>
      <c r="G42">
        <v>276</v>
      </c>
      <c r="H42">
        <v>268</v>
      </c>
      <c r="I42" s="1">
        <v>1384</v>
      </c>
    </row>
    <row r="43" spans="1:9" x14ac:dyDescent="0.25">
      <c r="A43" t="s">
        <v>14</v>
      </c>
      <c r="B43">
        <v>11470</v>
      </c>
      <c r="C43" t="s">
        <v>30</v>
      </c>
      <c r="D43" s="1">
        <v>7004</v>
      </c>
      <c r="E43" s="1">
        <v>32959</v>
      </c>
      <c r="F43" s="1">
        <v>235220</v>
      </c>
      <c r="G43" s="1">
        <v>53992</v>
      </c>
      <c r="H43" s="1">
        <v>53492</v>
      </c>
      <c r="I43" s="1">
        <v>261612</v>
      </c>
    </row>
    <row r="44" spans="1:9" x14ac:dyDescent="0.25">
      <c r="A44" t="s">
        <v>11</v>
      </c>
      <c r="B44">
        <v>11480</v>
      </c>
      <c r="C44" t="s">
        <v>31</v>
      </c>
      <c r="D44" s="1">
        <v>3226</v>
      </c>
      <c r="E44" s="1">
        <v>14545</v>
      </c>
      <c r="F44" s="1">
        <v>101160</v>
      </c>
      <c r="G44" s="1">
        <v>23611</v>
      </c>
      <c r="H44" s="1">
        <v>20905</v>
      </c>
      <c r="I44" s="1">
        <v>96119</v>
      </c>
    </row>
    <row r="45" spans="1:9" x14ac:dyDescent="0.25">
      <c r="A45" t="s">
        <v>14</v>
      </c>
      <c r="B45">
        <v>11490</v>
      </c>
      <c r="C45" t="e">
        <f>- WARR CL LBR MECH-GROSS</f>
        <v>#NAME?</v>
      </c>
      <c r="D45" s="1">
        <v>3778</v>
      </c>
      <c r="E45" s="1">
        <v>18414</v>
      </c>
      <c r="F45" s="1">
        <v>134060</v>
      </c>
      <c r="G45" s="1">
        <v>30381</v>
      </c>
      <c r="H45" s="1">
        <v>32587</v>
      </c>
      <c r="I45" s="1">
        <v>165493</v>
      </c>
    </row>
    <row r="46" spans="1:9" x14ac:dyDescent="0.25">
      <c r="A46" t="s">
        <v>9</v>
      </c>
      <c r="B46">
        <v>11510</v>
      </c>
      <c r="C46" t="s">
        <v>16</v>
      </c>
      <c r="D46">
        <v>54</v>
      </c>
      <c r="E46">
        <v>56</v>
      </c>
      <c r="F46">
        <v>57</v>
      </c>
      <c r="G46">
        <v>56</v>
      </c>
      <c r="H46">
        <v>61</v>
      </c>
      <c r="I46">
        <v>63</v>
      </c>
    </row>
    <row r="48" spans="1:9" x14ac:dyDescent="0.25">
      <c r="A48" t="s">
        <v>9</v>
      </c>
      <c r="B48">
        <v>11530</v>
      </c>
      <c r="C48" t="s">
        <v>10</v>
      </c>
      <c r="E48">
        <v>81</v>
      </c>
      <c r="F48">
        <v>346</v>
      </c>
      <c r="G48">
        <v>97</v>
      </c>
      <c r="H48">
        <v>67</v>
      </c>
      <c r="I48">
        <v>256</v>
      </c>
    </row>
    <row r="49" spans="1:9" x14ac:dyDescent="0.25">
      <c r="A49" t="s">
        <v>14</v>
      </c>
      <c r="B49">
        <v>11540</v>
      </c>
      <c r="C49" t="s">
        <v>32</v>
      </c>
      <c r="E49" s="1">
        <v>16580</v>
      </c>
      <c r="F49" s="1">
        <v>78360</v>
      </c>
      <c r="G49" s="1">
        <v>19948</v>
      </c>
      <c r="H49" s="1">
        <v>12781</v>
      </c>
      <c r="I49" s="1">
        <v>47388</v>
      </c>
    </row>
    <row r="50" spans="1:9" x14ac:dyDescent="0.25">
      <c r="A50" t="s">
        <v>11</v>
      </c>
      <c r="B50">
        <v>11550</v>
      </c>
      <c r="C50" t="s">
        <v>33</v>
      </c>
      <c r="D50">
        <v>147</v>
      </c>
      <c r="E50" s="1">
        <v>5241</v>
      </c>
      <c r="F50" s="1">
        <v>24974</v>
      </c>
      <c r="G50" s="1">
        <v>6163</v>
      </c>
      <c r="H50" s="1">
        <v>4169</v>
      </c>
      <c r="I50" s="1">
        <v>16215</v>
      </c>
    </row>
    <row r="51" spans="1:9" x14ac:dyDescent="0.25">
      <c r="A51" t="s">
        <v>14</v>
      </c>
      <c r="B51">
        <v>11560</v>
      </c>
      <c r="C51" t="e">
        <f>- INTERNAL LBR MECH-GROSS</f>
        <v>#NAME?</v>
      </c>
      <c r="D51">
        <v>-147</v>
      </c>
      <c r="E51" s="1">
        <v>11339</v>
      </c>
      <c r="F51" s="1">
        <v>53386</v>
      </c>
      <c r="G51" s="1">
        <v>13785</v>
      </c>
      <c r="H51" s="1">
        <v>8612</v>
      </c>
      <c r="I51" s="1">
        <v>31173</v>
      </c>
    </row>
    <row r="52" spans="1:9" x14ac:dyDescent="0.25">
      <c r="A52" t="s">
        <v>9</v>
      </c>
      <c r="B52">
        <v>11580</v>
      </c>
      <c r="C52" t="s">
        <v>16</v>
      </c>
      <c r="E52">
        <v>68</v>
      </c>
      <c r="F52">
        <v>68</v>
      </c>
      <c r="G52">
        <v>69</v>
      </c>
      <c r="H52">
        <v>67</v>
      </c>
      <c r="I52">
        <v>66</v>
      </c>
    </row>
    <row r="54" spans="1:9" x14ac:dyDescent="0.25">
      <c r="A54" t="s">
        <v>9</v>
      </c>
      <c r="B54">
        <v>11600</v>
      </c>
      <c r="C54" t="s">
        <v>10</v>
      </c>
      <c r="E54">
        <v>45</v>
      </c>
      <c r="F54">
        <v>208</v>
      </c>
      <c r="G54">
        <v>68</v>
      </c>
      <c r="H54">
        <v>40</v>
      </c>
      <c r="I54">
        <v>143</v>
      </c>
    </row>
    <row r="55" spans="1:9" x14ac:dyDescent="0.25">
      <c r="A55" t="s">
        <v>14</v>
      </c>
      <c r="B55">
        <v>11610</v>
      </c>
      <c r="C55" t="s">
        <v>34</v>
      </c>
      <c r="E55" s="1">
        <v>5820</v>
      </c>
      <c r="F55" s="1">
        <v>28040</v>
      </c>
      <c r="G55" s="1">
        <v>9411</v>
      </c>
      <c r="H55" s="1">
        <v>5331</v>
      </c>
      <c r="I55" s="1">
        <v>19347</v>
      </c>
    </row>
    <row r="56" spans="1:9" x14ac:dyDescent="0.25">
      <c r="A56" t="s">
        <v>11</v>
      </c>
      <c r="B56">
        <v>11620</v>
      </c>
      <c r="C56" t="s">
        <v>35</v>
      </c>
      <c r="E56" s="1">
        <v>2192</v>
      </c>
      <c r="F56" s="1">
        <v>9966</v>
      </c>
      <c r="G56" s="1">
        <v>3292</v>
      </c>
      <c r="H56" s="1">
        <v>1629</v>
      </c>
      <c r="I56" s="1">
        <v>5755</v>
      </c>
    </row>
    <row r="57" spans="1:9" x14ac:dyDescent="0.25">
      <c r="A57" t="s">
        <v>14</v>
      </c>
      <c r="B57">
        <v>11630</v>
      </c>
      <c r="C57" t="e">
        <f>- NEW VEH INSP LBR-GROSS</f>
        <v>#NAME?</v>
      </c>
      <c r="E57" s="1">
        <v>3628</v>
      </c>
      <c r="F57" s="1">
        <v>18074</v>
      </c>
      <c r="G57" s="1">
        <v>6119</v>
      </c>
      <c r="H57" s="1">
        <v>3702</v>
      </c>
      <c r="I57" s="1">
        <v>13592</v>
      </c>
    </row>
    <row r="58" spans="1:9" x14ac:dyDescent="0.25">
      <c r="A58" t="s">
        <v>9</v>
      </c>
      <c r="B58">
        <v>11650</v>
      </c>
      <c r="C58" t="s">
        <v>16</v>
      </c>
      <c r="E58">
        <v>62</v>
      </c>
      <c r="F58">
        <v>64</v>
      </c>
      <c r="G58">
        <v>65</v>
      </c>
      <c r="H58">
        <v>69</v>
      </c>
      <c r="I58">
        <v>70</v>
      </c>
    </row>
    <row r="60" spans="1:9" x14ac:dyDescent="0.25">
      <c r="A60" t="s">
        <v>11</v>
      </c>
      <c r="B60">
        <v>11660</v>
      </c>
      <c r="C60" t="s">
        <v>36</v>
      </c>
      <c r="F60" s="1">
        <v>-18465</v>
      </c>
      <c r="G60">
        <v>667</v>
      </c>
      <c r="H60" s="1">
        <v>-4485</v>
      </c>
      <c r="I60" s="1">
        <v>-14815</v>
      </c>
    </row>
    <row r="62" spans="1:9" x14ac:dyDescent="0.25">
      <c r="A62" t="s">
        <v>9</v>
      </c>
      <c r="B62">
        <v>11680</v>
      </c>
      <c r="C62" t="s">
        <v>10</v>
      </c>
      <c r="D62">
        <v>1</v>
      </c>
      <c r="E62">
        <v>68</v>
      </c>
      <c r="F62">
        <v>319</v>
      </c>
      <c r="G62">
        <v>91</v>
      </c>
      <c r="H62">
        <v>64</v>
      </c>
      <c r="I62">
        <v>248</v>
      </c>
    </row>
    <row r="63" spans="1:9" x14ac:dyDescent="0.25">
      <c r="A63" t="s">
        <v>14</v>
      </c>
      <c r="B63">
        <v>11690</v>
      </c>
      <c r="C63" t="s">
        <v>37</v>
      </c>
      <c r="D63">
        <v>94</v>
      </c>
      <c r="E63" s="1">
        <v>9879</v>
      </c>
      <c r="F63" s="1">
        <v>49681</v>
      </c>
      <c r="G63" s="1">
        <v>14005</v>
      </c>
      <c r="H63" s="1">
        <v>9466</v>
      </c>
      <c r="I63" s="1">
        <v>45463</v>
      </c>
    </row>
    <row r="64" spans="1:9" x14ac:dyDescent="0.25">
      <c r="A64" t="s">
        <v>11</v>
      </c>
      <c r="B64">
        <v>11700</v>
      </c>
      <c r="C64" t="s">
        <v>38</v>
      </c>
      <c r="D64">
        <v>75</v>
      </c>
      <c r="E64" s="1">
        <v>6585</v>
      </c>
      <c r="F64" s="1">
        <v>34064</v>
      </c>
      <c r="G64" s="1">
        <v>9475</v>
      </c>
      <c r="H64" s="1">
        <v>6375</v>
      </c>
      <c r="I64" s="1">
        <v>32321</v>
      </c>
    </row>
    <row r="65" spans="1:9" x14ac:dyDescent="0.25">
      <c r="A65" t="s">
        <v>14</v>
      </c>
      <c r="B65">
        <v>11710</v>
      </c>
      <c r="C65" t="s">
        <v>39</v>
      </c>
      <c r="D65">
        <v>19</v>
      </c>
      <c r="E65" s="1">
        <v>3294</v>
      </c>
      <c r="F65" s="1">
        <v>15617</v>
      </c>
      <c r="G65" s="1">
        <v>4530</v>
      </c>
      <c r="H65" s="1">
        <v>3091</v>
      </c>
      <c r="I65" s="1">
        <v>13142</v>
      </c>
    </row>
    <row r="66" spans="1:9" x14ac:dyDescent="0.25">
      <c r="A66" t="s">
        <v>9</v>
      </c>
      <c r="B66">
        <v>11730</v>
      </c>
      <c r="C66" t="s">
        <v>16</v>
      </c>
      <c r="D66">
        <v>20</v>
      </c>
      <c r="E66">
        <v>33</v>
      </c>
      <c r="F66">
        <v>31</v>
      </c>
      <c r="G66">
        <v>32</v>
      </c>
      <c r="H66">
        <v>33</v>
      </c>
      <c r="I66">
        <v>29</v>
      </c>
    </row>
    <row r="68" spans="1:9" x14ac:dyDescent="0.25">
      <c r="A68" t="s">
        <v>9</v>
      </c>
      <c r="B68">
        <v>11750</v>
      </c>
      <c r="C68" t="s">
        <v>10</v>
      </c>
    </row>
    <row r="69" spans="1:9" x14ac:dyDescent="0.25">
      <c r="A69" t="s">
        <v>14</v>
      </c>
      <c r="B69">
        <v>11760</v>
      </c>
      <c r="C69" t="s">
        <v>40</v>
      </c>
    </row>
    <row r="70" spans="1:9" x14ac:dyDescent="0.25">
      <c r="A70" t="s">
        <v>11</v>
      </c>
      <c r="B70">
        <v>11770</v>
      </c>
      <c r="C70" t="s">
        <v>38</v>
      </c>
    </row>
    <row r="71" spans="1:9" x14ac:dyDescent="0.25">
      <c r="A71" t="s">
        <v>14</v>
      </c>
      <c r="B71">
        <v>11780</v>
      </c>
      <c r="C71" t="s">
        <v>41</v>
      </c>
    </row>
    <row r="72" spans="1:9" x14ac:dyDescent="0.25">
      <c r="A72" t="s">
        <v>9</v>
      </c>
      <c r="B72">
        <v>11800</v>
      </c>
      <c r="C72" t="s">
        <v>16</v>
      </c>
    </row>
    <row r="74" spans="1:9" x14ac:dyDescent="0.25">
      <c r="A74" t="s">
        <v>9</v>
      </c>
      <c r="B74">
        <v>11820</v>
      </c>
      <c r="C74" t="s">
        <v>10</v>
      </c>
      <c r="F74">
        <v>17</v>
      </c>
      <c r="H74">
        <v>19</v>
      </c>
      <c r="I74">
        <v>78</v>
      </c>
    </row>
    <row r="75" spans="1:9" x14ac:dyDescent="0.25">
      <c r="A75" t="s">
        <v>14</v>
      </c>
      <c r="B75">
        <v>11830</v>
      </c>
      <c r="C75" t="s">
        <v>42</v>
      </c>
      <c r="F75">
        <v>221</v>
      </c>
      <c r="H75">
        <v>170</v>
      </c>
      <c r="I75">
        <v>702</v>
      </c>
    </row>
    <row r="76" spans="1:9" x14ac:dyDescent="0.25">
      <c r="A76" t="s">
        <v>11</v>
      </c>
      <c r="B76">
        <v>11840</v>
      </c>
      <c r="C76" t="s">
        <v>43</v>
      </c>
    </row>
    <row r="77" spans="1:9" x14ac:dyDescent="0.25">
      <c r="A77" t="s">
        <v>14</v>
      </c>
      <c r="B77">
        <v>11850</v>
      </c>
      <c r="C77" t="s">
        <v>44</v>
      </c>
      <c r="F77">
        <v>221</v>
      </c>
      <c r="H77">
        <v>170</v>
      </c>
      <c r="I77">
        <v>702</v>
      </c>
    </row>
    <row r="78" spans="1:9" x14ac:dyDescent="0.25">
      <c r="A78" t="s">
        <v>9</v>
      </c>
      <c r="B78">
        <v>11870</v>
      </c>
      <c r="C78" t="s">
        <v>16</v>
      </c>
      <c r="F78">
        <v>100</v>
      </c>
      <c r="H78">
        <v>100</v>
      </c>
      <c r="I78">
        <v>100</v>
      </c>
    </row>
    <row r="80" spans="1:9" x14ac:dyDescent="0.25">
      <c r="A80" t="s">
        <v>11</v>
      </c>
      <c r="B80">
        <v>11880</v>
      </c>
      <c r="C80" t="s">
        <v>45</v>
      </c>
      <c r="E80" s="1">
        <v>5169</v>
      </c>
      <c r="F80" s="1">
        <v>-55858</v>
      </c>
      <c r="G80" s="1">
        <v>-21582</v>
      </c>
      <c r="H80" s="1">
        <v>-14303</v>
      </c>
      <c r="I80" s="1">
        <v>-59568</v>
      </c>
    </row>
    <row r="82" spans="1:9" x14ac:dyDescent="0.25">
      <c r="A82" t="s">
        <v>9</v>
      </c>
      <c r="B82">
        <v>11900</v>
      </c>
      <c r="C82" t="s">
        <v>10</v>
      </c>
      <c r="D82">
        <v>66</v>
      </c>
      <c r="E82">
        <v>685</v>
      </c>
      <c r="F82" s="1">
        <v>3687</v>
      </c>
      <c r="G82">
        <v>832</v>
      </c>
      <c r="H82">
        <v>835</v>
      </c>
      <c r="I82" s="1">
        <v>3722</v>
      </c>
    </row>
    <row r="83" spans="1:9" x14ac:dyDescent="0.25">
      <c r="A83" t="s">
        <v>14</v>
      </c>
      <c r="B83">
        <v>11910</v>
      </c>
      <c r="C83" t="s">
        <v>46</v>
      </c>
      <c r="D83" s="1">
        <v>11114</v>
      </c>
      <c r="E83" s="1">
        <v>117215</v>
      </c>
      <c r="F83" s="1">
        <v>634369</v>
      </c>
      <c r="G83" s="1">
        <v>145693</v>
      </c>
      <c r="H83" s="1">
        <v>126504</v>
      </c>
      <c r="I83" s="1">
        <v>583830</v>
      </c>
    </row>
    <row r="84" spans="1:9" x14ac:dyDescent="0.25">
      <c r="A84" t="s">
        <v>14</v>
      </c>
      <c r="B84">
        <v>11920</v>
      </c>
      <c r="C84" t="s">
        <v>47</v>
      </c>
      <c r="D84" s="1">
        <v>5179</v>
      </c>
      <c r="E84" s="1">
        <v>53927</v>
      </c>
      <c r="F84" s="1">
        <v>187506</v>
      </c>
      <c r="G84" s="1">
        <v>40040</v>
      </c>
      <c r="H84" s="1">
        <v>30460</v>
      </c>
      <c r="I84" s="1">
        <v>147508</v>
      </c>
    </row>
    <row r="85" spans="1:9" x14ac:dyDescent="0.25">
      <c r="A85" t="s">
        <v>14</v>
      </c>
      <c r="B85">
        <v>11930</v>
      </c>
      <c r="C85" t="s">
        <v>48</v>
      </c>
      <c r="D85" s="1">
        <v>5935</v>
      </c>
      <c r="E85" s="1">
        <v>63288</v>
      </c>
      <c r="F85" s="1">
        <v>446863</v>
      </c>
      <c r="G85" s="1">
        <v>105653</v>
      </c>
      <c r="H85" s="1">
        <v>96044</v>
      </c>
      <c r="I85" s="1">
        <v>436322</v>
      </c>
    </row>
    <row r="86" spans="1:9" x14ac:dyDescent="0.25">
      <c r="A86" t="s">
        <v>9</v>
      </c>
      <c r="B86">
        <v>11950</v>
      </c>
      <c r="C86" t="s">
        <v>16</v>
      </c>
      <c r="D86">
        <v>53</v>
      </c>
      <c r="E86">
        <v>54</v>
      </c>
      <c r="F86">
        <v>70</v>
      </c>
      <c r="G86">
        <v>73</v>
      </c>
      <c r="H86">
        <v>76</v>
      </c>
      <c r="I86">
        <v>75</v>
      </c>
    </row>
    <row r="88" spans="1:9" x14ac:dyDescent="0.25">
      <c r="B88">
        <v>11960</v>
      </c>
      <c r="C88" t="s">
        <v>49</v>
      </c>
    </row>
    <row r="89" spans="1:9" x14ac:dyDescent="0.25">
      <c r="A89" t="s">
        <v>11</v>
      </c>
      <c r="B89">
        <v>11970</v>
      </c>
      <c r="C89" t="s">
        <v>50</v>
      </c>
      <c r="E89" s="1">
        <v>6056</v>
      </c>
      <c r="F89" s="1">
        <v>97176</v>
      </c>
      <c r="G89" s="1">
        <v>23633</v>
      </c>
      <c r="H89" s="1">
        <v>23778</v>
      </c>
      <c r="I89" s="1">
        <v>110834</v>
      </c>
    </row>
    <row r="90" spans="1:9" x14ac:dyDescent="0.25">
      <c r="A90" t="s">
        <v>11</v>
      </c>
      <c r="B90">
        <v>11980</v>
      </c>
      <c r="C90" t="s">
        <v>51</v>
      </c>
      <c r="E90" s="1">
        <v>2305</v>
      </c>
      <c r="F90" s="1">
        <v>17686</v>
      </c>
      <c r="G90" s="1">
        <v>4048</v>
      </c>
      <c r="H90" s="1">
        <v>2958</v>
      </c>
      <c r="I90" s="1">
        <v>15131</v>
      </c>
    </row>
    <row r="91" spans="1:9" x14ac:dyDescent="0.25">
      <c r="A91" t="s">
        <v>11</v>
      </c>
      <c r="B91">
        <v>11990</v>
      </c>
      <c r="C91" t="s">
        <v>52</v>
      </c>
      <c r="E91" s="1">
        <v>13526</v>
      </c>
      <c r="F91" s="1">
        <v>89429</v>
      </c>
      <c r="G91" s="1">
        <v>18943</v>
      </c>
      <c r="H91" s="1">
        <v>21043</v>
      </c>
      <c r="I91" s="1">
        <v>92061</v>
      </c>
    </row>
    <row r="92" spans="1:9" x14ac:dyDescent="0.25">
      <c r="A92" t="s">
        <v>11</v>
      </c>
      <c r="B92">
        <v>12000</v>
      </c>
      <c r="C92" t="s">
        <v>53</v>
      </c>
      <c r="E92">
        <v>643</v>
      </c>
      <c r="F92" s="1">
        <v>2815</v>
      </c>
      <c r="G92">
        <v>543</v>
      </c>
      <c r="H92" s="1">
        <v>2997</v>
      </c>
      <c r="I92" s="1">
        <v>16785</v>
      </c>
    </row>
    <row r="93" spans="1:9" x14ac:dyDescent="0.25">
      <c r="A93" t="s">
        <v>11</v>
      </c>
      <c r="B93">
        <v>12010</v>
      </c>
      <c r="C93" t="s">
        <v>54</v>
      </c>
    </row>
    <row r="94" spans="1:9" x14ac:dyDescent="0.25">
      <c r="A94" t="s">
        <v>11</v>
      </c>
      <c r="B94">
        <v>12020</v>
      </c>
      <c r="C94" t="s">
        <v>55</v>
      </c>
      <c r="E94" s="1">
        <v>3137</v>
      </c>
      <c r="F94" s="1">
        <v>28181</v>
      </c>
      <c r="G94" s="1">
        <v>6677</v>
      </c>
      <c r="H94" s="1">
        <v>6022</v>
      </c>
      <c r="I94" s="1">
        <v>28586</v>
      </c>
    </row>
    <row r="95" spans="1:9" x14ac:dyDescent="0.25">
      <c r="A95" t="s">
        <v>11</v>
      </c>
      <c r="B95">
        <v>12030</v>
      </c>
      <c r="C95" t="s">
        <v>56</v>
      </c>
      <c r="E95">
        <v>831</v>
      </c>
      <c r="F95" s="1">
        <v>30061</v>
      </c>
      <c r="G95" s="1">
        <v>7625</v>
      </c>
      <c r="H95" s="1">
        <v>6055</v>
      </c>
      <c r="I95" s="1">
        <v>29015</v>
      </c>
    </row>
    <row r="96" spans="1:9" x14ac:dyDescent="0.25">
      <c r="A96" t="s">
        <v>14</v>
      </c>
      <c r="B96">
        <v>12040</v>
      </c>
      <c r="C96" t="s">
        <v>57</v>
      </c>
      <c r="E96" s="1">
        <v>26498</v>
      </c>
      <c r="F96" s="1">
        <v>265348</v>
      </c>
      <c r="G96" s="1">
        <v>61469</v>
      </c>
      <c r="H96" s="1">
        <v>62853</v>
      </c>
      <c r="I96" s="1">
        <v>292412</v>
      </c>
    </row>
    <row r="98" spans="1:9" x14ac:dyDescent="0.25">
      <c r="A98" t="s">
        <v>11</v>
      </c>
      <c r="B98">
        <v>12050</v>
      </c>
      <c r="C98" t="s">
        <v>58</v>
      </c>
      <c r="D98">
        <v>-360</v>
      </c>
      <c r="E98" s="1">
        <v>-1303</v>
      </c>
      <c r="F98" s="1">
        <v>-5052</v>
      </c>
      <c r="G98" s="1">
        <v>-3135</v>
      </c>
      <c r="H98" s="1">
        <v>-2764</v>
      </c>
      <c r="I98" s="1">
        <v>-3943</v>
      </c>
    </row>
    <row r="99" spans="1:9" x14ac:dyDescent="0.25">
      <c r="A99" t="s">
        <v>11</v>
      </c>
      <c r="B99">
        <v>12060</v>
      </c>
      <c r="C99" t="s">
        <v>59</v>
      </c>
      <c r="E99">
        <v>90</v>
      </c>
      <c r="F99" s="1">
        <v>2698</v>
      </c>
      <c r="G99">
        <v>271</v>
      </c>
      <c r="H99">
        <v>195</v>
      </c>
      <c r="I99" s="1">
        <v>2897</v>
      </c>
    </row>
    <row r="100" spans="1:9" x14ac:dyDescent="0.25">
      <c r="A100" t="s">
        <v>11</v>
      </c>
      <c r="B100">
        <v>12070</v>
      </c>
      <c r="C100" t="s">
        <v>60</v>
      </c>
      <c r="D100">
        <v>-201</v>
      </c>
      <c r="E100" s="1">
        <v>-2895</v>
      </c>
      <c r="F100" s="1">
        <v>-11842</v>
      </c>
      <c r="G100" s="1">
        <v>-2319</v>
      </c>
      <c r="H100" s="1">
        <v>-1960</v>
      </c>
      <c r="I100" s="1">
        <v>-11151</v>
      </c>
    </row>
    <row r="101" spans="1:9" x14ac:dyDescent="0.25">
      <c r="A101" t="s">
        <v>11</v>
      </c>
      <c r="B101">
        <v>12080</v>
      </c>
      <c r="C101" t="s">
        <v>61</v>
      </c>
      <c r="E101">
        <v>74</v>
      </c>
      <c r="F101" s="1">
        <v>4899</v>
      </c>
      <c r="G101">
        <v>653</v>
      </c>
      <c r="H101" s="1">
        <v>1509</v>
      </c>
      <c r="I101" s="1">
        <v>9836</v>
      </c>
    </row>
    <row r="102" spans="1:9" x14ac:dyDescent="0.25">
      <c r="A102" t="s">
        <v>11</v>
      </c>
      <c r="B102">
        <v>12090</v>
      </c>
      <c r="C102" t="s">
        <v>62</v>
      </c>
      <c r="E102">
        <v>210</v>
      </c>
      <c r="F102" s="1">
        <v>1875</v>
      </c>
      <c r="G102">
        <v>680</v>
      </c>
      <c r="H102" s="1">
        <v>1755</v>
      </c>
      <c r="I102" s="1">
        <v>3235</v>
      </c>
    </row>
    <row r="103" spans="1:9" x14ac:dyDescent="0.25">
      <c r="A103" t="s">
        <v>11</v>
      </c>
      <c r="B103">
        <v>12100</v>
      </c>
      <c r="C103" t="s">
        <v>63</v>
      </c>
    </row>
    <row r="104" spans="1:9" x14ac:dyDescent="0.25">
      <c r="A104" t="s">
        <v>11</v>
      </c>
      <c r="B104">
        <v>12110</v>
      </c>
      <c r="C104" t="s">
        <v>64</v>
      </c>
      <c r="E104">
        <v>53</v>
      </c>
      <c r="F104">
        <v>265</v>
      </c>
      <c r="G104">
        <v>53</v>
      </c>
    </row>
    <row r="105" spans="1:9" x14ac:dyDescent="0.25">
      <c r="A105" t="s">
        <v>11</v>
      </c>
      <c r="B105">
        <v>12120</v>
      </c>
      <c r="C105" t="s">
        <v>65</v>
      </c>
      <c r="D105">
        <v>3</v>
      </c>
      <c r="E105" s="1">
        <v>6286</v>
      </c>
      <c r="F105" s="1">
        <v>8220</v>
      </c>
      <c r="G105">
        <v>700</v>
      </c>
      <c r="H105">
        <v>48</v>
      </c>
      <c r="I105">
        <v>655</v>
      </c>
    </row>
    <row r="106" spans="1:9" x14ac:dyDescent="0.25">
      <c r="A106" t="s">
        <v>11</v>
      </c>
      <c r="B106">
        <v>12130</v>
      </c>
      <c r="C106" t="s">
        <v>66</v>
      </c>
      <c r="E106" s="1">
        <v>1478</v>
      </c>
      <c r="F106" s="1">
        <v>24959</v>
      </c>
      <c r="G106" s="1">
        <v>6442</v>
      </c>
      <c r="H106" s="1">
        <v>6224</v>
      </c>
      <c r="I106" s="1">
        <v>25457</v>
      </c>
    </row>
    <row r="107" spans="1:9" x14ac:dyDescent="0.25">
      <c r="A107" t="s">
        <v>11</v>
      </c>
      <c r="B107">
        <v>12140</v>
      </c>
      <c r="C107" t="s">
        <v>67</v>
      </c>
      <c r="D107" s="1">
        <v>1064</v>
      </c>
      <c r="E107" s="1">
        <v>2085</v>
      </c>
      <c r="F107" s="1">
        <v>7455</v>
      </c>
      <c r="G107" s="1">
        <v>1742</v>
      </c>
      <c r="H107" s="1">
        <v>1026</v>
      </c>
      <c r="I107" s="1">
        <v>4105</v>
      </c>
    </row>
    <row r="108" spans="1:9" x14ac:dyDescent="0.25">
      <c r="A108" t="s">
        <v>11</v>
      </c>
      <c r="B108">
        <v>12150</v>
      </c>
      <c r="C108" t="s">
        <v>68</v>
      </c>
      <c r="E108">
        <v>42</v>
      </c>
      <c r="F108" s="1">
        <v>2627</v>
      </c>
      <c r="G108" s="1">
        <v>1926</v>
      </c>
      <c r="H108">
        <v>166</v>
      </c>
      <c r="I108" s="1">
        <v>2628</v>
      </c>
    </row>
    <row r="109" spans="1:9" x14ac:dyDescent="0.25">
      <c r="A109" t="s">
        <v>11</v>
      </c>
      <c r="B109">
        <v>12160</v>
      </c>
      <c r="C109" t="s">
        <v>69</v>
      </c>
      <c r="E109">
        <v>-205</v>
      </c>
      <c r="F109">
        <v>554</v>
      </c>
      <c r="G109">
        <v>529</v>
      </c>
      <c r="H109">
        <v>-73</v>
      </c>
      <c r="I109" s="1">
        <v>1001</v>
      </c>
    </row>
    <row r="110" spans="1:9" x14ac:dyDescent="0.25">
      <c r="A110" t="s">
        <v>11</v>
      </c>
      <c r="B110">
        <v>12170</v>
      </c>
      <c r="C110" t="s">
        <v>70</v>
      </c>
      <c r="E110">
        <v>280</v>
      </c>
      <c r="F110" s="1">
        <v>2251</v>
      </c>
      <c r="G110">
        <v>493</v>
      </c>
      <c r="H110">
        <v>706</v>
      </c>
      <c r="I110" s="1">
        <v>1644</v>
      </c>
    </row>
    <row r="111" spans="1:9" x14ac:dyDescent="0.25">
      <c r="A111" t="s">
        <v>11</v>
      </c>
      <c r="B111">
        <v>12180</v>
      </c>
      <c r="C111" t="s">
        <v>71</v>
      </c>
      <c r="E111">
        <v>267</v>
      </c>
      <c r="F111" s="1">
        <v>1580</v>
      </c>
      <c r="G111">
        <v>326</v>
      </c>
      <c r="H111">
        <v>356</v>
      </c>
      <c r="I111" s="1">
        <v>1828</v>
      </c>
    </row>
    <row r="112" spans="1:9" x14ac:dyDescent="0.25">
      <c r="A112" t="s">
        <v>11</v>
      </c>
      <c r="B112">
        <v>12190</v>
      </c>
      <c r="C112" t="s">
        <v>72</v>
      </c>
      <c r="E112" s="1">
        <v>1167</v>
      </c>
      <c r="F112" s="1">
        <v>4219</v>
      </c>
      <c r="G112">
        <v>805</v>
      </c>
      <c r="H112" s="1">
        <v>1376</v>
      </c>
      <c r="I112" s="1">
        <v>2800</v>
      </c>
    </row>
    <row r="113" spans="1:9" x14ac:dyDescent="0.25">
      <c r="A113" t="s">
        <v>11</v>
      </c>
      <c r="B113">
        <v>12200</v>
      </c>
      <c r="C113" t="s">
        <v>73</v>
      </c>
    </row>
    <row r="114" spans="1:9" x14ac:dyDescent="0.25">
      <c r="A114" t="s">
        <v>11</v>
      </c>
      <c r="B114">
        <v>12210</v>
      </c>
      <c r="C114" t="s">
        <v>74</v>
      </c>
      <c r="I114" s="1">
        <v>-1352</v>
      </c>
    </row>
    <row r="115" spans="1:9" x14ac:dyDescent="0.25">
      <c r="A115" t="s">
        <v>11</v>
      </c>
      <c r="B115">
        <v>12220</v>
      </c>
      <c r="C115" t="s">
        <v>75</v>
      </c>
      <c r="E115">
        <v>12</v>
      </c>
      <c r="F115">
        <v>210</v>
      </c>
      <c r="G115">
        <v>40</v>
      </c>
      <c r="H115">
        <v>47</v>
      </c>
      <c r="I115">
        <v>219</v>
      </c>
    </row>
    <row r="116" spans="1:9" x14ac:dyDescent="0.25">
      <c r="A116" t="s">
        <v>11</v>
      </c>
      <c r="B116">
        <v>12230</v>
      </c>
      <c r="C116" t="s">
        <v>76</v>
      </c>
      <c r="E116">
        <v>188</v>
      </c>
      <c r="F116">
        <v>956</v>
      </c>
      <c r="G116">
        <v>261</v>
      </c>
      <c r="H116">
        <v>730</v>
      </c>
      <c r="I116" s="1">
        <v>1633</v>
      </c>
    </row>
    <row r="117" spans="1:9" x14ac:dyDescent="0.25">
      <c r="A117" t="s">
        <v>14</v>
      </c>
      <c r="B117">
        <v>12240</v>
      </c>
      <c r="C117" t="s">
        <v>77</v>
      </c>
      <c r="D117">
        <v>506</v>
      </c>
      <c r="E117" s="1">
        <v>7829</v>
      </c>
      <c r="F117" s="1">
        <v>45874</v>
      </c>
      <c r="G117" s="1">
        <v>9467</v>
      </c>
      <c r="H117" s="1">
        <v>9341</v>
      </c>
      <c r="I117" s="1">
        <v>41492</v>
      </c>
    </row>
    <row r="119" spans="1:9" x14ac:dyDescent="0.25">
      <c r="A119" t="s">
        <v>11</v>
      </c>
      <c r="B119">
        <v>12250</v>
      </c>
      <c r="C119" t="s">
        <v>78</v>
      </c>
      <c r="E119" s="1">
        <v>11508</v>
      </c>
      <c r="F119" s="1">
        <v>57540</v>
      </c>
      <c r="G119" s="1">
        <v>11508</v>
      </c>
      <c r="H119" s="1">
        <v>11508</v>
      </c>
      <c r="I119" s="1">
        <v>54570</v>
      </c>
    </row>
    <row r="120" spans="1:9" x14ac:dyDescent="0.25">
      <c r="A120" t="s">
        <v>11</v>
      </c>
      <c r="B120">
        <v>12260</v>
      </c>
      <c r="C120" t="s">
        <v>79</v>
      </c>
      <c r="E120">
        <v>68</v>
      </c>
      <c r="F120">
        <v>338</v>
      </c>
      <c r="G120">
        <v>68</v>
      </c>
    </row>
    <row r="121" spans="1:9" x14ac:dyDescent="0.25">
      <c r="A121" t="s">
        <v>11</v>
      </c>
      <c r="B121">
        <v>12270</v>
      </c>
      <c r="C121" t="s">
        <v>80</v>
      </c>
    </row>
    <row r="122" spans="1:9" x14ac:dyDescent="0.25">
      <c r="A122" t="s">
        <v>11</v>
      </c>
      <c r="B122">
        <v>12280</v>
      </c>
      <c r="C122" t="s">
        <v>81</v>
      </c>
    </row>
    <row r="123" spans="1:9" x14ac:dyDescent="0.25">
      <c r="A123" t="s">
        <v>11</v>
      </c>
      <c r="B123">
        <v>12290</v>
      </c>
      <c r="C123" t="s">
        <v>82</v>
      </c>
      <c r="E123">
        <v>304</v>
      </c>
      <c r="F123" s="1">
        <v>4183</v>
      </c>
      <c r="G123" s="1">
        <v>1004</v>
      </c>
      <c r="H123">
        <v>916</v>
      </c>
      <c r="I123" s="1">
        <v>4012</v>
      </c>
    </row>
    <row r="124" spans="1:9" x14ac:dyDescent="0.25">
      <c r="A124" t="s">
        <v>11</v>
      </c>
      <c r="B124">
        <v>12300</v>
      </c>
      <c r="C124" t="s">
        <v>83</v>
      </c>
      <c r="E124">
        <v>630</v>
      </c>
      <c r="F124" s="1">
        <v>3150</v>
      </c>
      <c r="G124">
        <v>630</v>
      </c>
      <c r="H124">
        <v>630</v>
      </c>
      <c r="I124" s="1">
        <v>2987</v>
      </c>
    </row>
    <row r="125" spans="1:9" x14ac:dyDescent="0.25">
      <c r="A125" t="s">
        <v>11</v>
      </c>
      <c r="B125">
        <v>12310</v>
      </c>
      <c r="C125" t="s">
        <v>84</v>
      </c>
      <c r="E125" s="1">
        <v>2116</v>
      </c>
      <c r="F125" s="1">
        <v>12563</v>
      </c>
      <c r="G125" s="1">
        <v>2725</v>
      </c>
      <c r="H125" s="1">
        <v>3082</v>
      </c>
      <c r="I125" s="1">
        <v>13668</v>
      </c>
    </row>
    <row r="126" spans="1:9" x14ac:dyDescent="0.25">
      <c r="A126" t="s">
        <v>11</v>
      </c>
      <c r="B126">
        <v>12320</v>
      </c>
      <c r="C126" t="s">
        <v>85</v>
      </c>
      <c r="E126">
        <v>22</v>
      </c>
      <c r="F126">
        <v>136</v>
      </c>
      <c r="G126">
        <v>30</v>
      </c>
      <c r="H126">
        <v>796</v>
      </c>
      <c r="I126" s="1">
        <v>3537</v>
      </c>
    </row>
    <row r="127" spans="1:9" x14ac:dyDescent="0.25">
      <c r="A127" t="s">
        <v>11</v>
      </c>
      <c r="B127">
        <v>12330</v>
      </c>
      <c r="C127" t="s">
        <v>86</v>
      </c>
      <c r="E127" s="1">
        <v>4040</v>
      </c>
      <c r="F127" s="1">
        <v>20889</v>
      </c>
      <c r="G127" s="1">
        <v>3964</v>
      </c>
      <c r="H127" s="1">
        <v>5970</v>
      </c>
      <c r="I127" s="1">
        <v>25913</v>
      </c>
    </row>
    <row r="128" spans="1:9" x14ac:dyDescent="0.25">
      <c r="A128" t="s">
        <v>11</v>
      </c>
      <c r="B128">
        <v>12340</v>
      </c>
      <c r="C128" t="s">
        <v>87</v>
      </c>
    </row>
    <row r="129" spans="1:9" x14ac:dyDescent="0.25">
      <c r="A129" t="s">
        <v>14</v>
      </c>
      <c r="B129">
        <v>12350</v>
      </c>
      <c r="C129" t="s">
        <v>88</v>
      </c>
      <c r="E129" s="1">
        <v>18688</v>
      </c>
      <c r="F129" s="1">
        <v>98799</v>
      </c>
      <c r="G129" s="1">
        <v>19929</v>
      </c>
      <c r="H129" s="1">
        <v>22902</v>
      </c>
      <c r="I129" s="1">
        <v>104687</v>
      </c>
    </row>
    <row r="131" spans="1:9" x14ac:dyDescent="0.25">
      <c r="A131" t="s">
        <v>14</v>
      </c>
      <c r="B131">
        <v>12360</v>
      </c>
      <c r="C131" t="s">
        <v>89</v>
      </c>
      <c r="D131">
        <v>506</v>
      </c>
      <c r="E131" s="1">
        <v>53015</v>
      </c>
      <c r="F131" s="1">
        <v>410021</v>
      </c>
      <c r="G131" s="1">
        <v>90865</v>
      </c>
      <c r="H131" s="1">
        <v>95096</v>
      </c>
      <c r="I131" s="1">
        <v>438591</v>
      </c>
    </row>
    <row r="132" spans="1:9" x14ac:dyDescent="0.25">
      <c r="A132" t="s">
        <v>14</v>
      </c>
      <c r="B132">
        <v>12370</v>
      </c>
      <c r="C132" t="s">
        <v>90</v>
      </c>
      <c r="D132" s="1">
        <v>5429</v>
      </c>
      <c r="E132" s="1">
        <v>10273</v>
      </c>
      <c r="F132" s="1">
        <v>36842</v>
      </c>
      <c r="G132" s="1">
        <v>14788</v>
      </c>
      <c r="H132">
        <v>948</v>
      </c>
      <c r="I132" s="1">
        <v>-2269</v>
      </c>
    </row>
    <row r="133" spans="1:9" x14ac:dyDescent="0.25">
      <c r="B133">
        <v>12380</v>
      </c>
      <c r="C133" t="s">
        <v>91</v>
      </c>
    </row>
    <row r="135" spans="1:9" x14ac:dyDescent="0.25">
      <c r="B135">
        <v>12390</v>
      </c>
      <c r="C135" t="s">
        <v>7</v>
      </c>
    </row>
    <row r="136" spans="1:9" x14ac:dyDescent="0.25">
      <c r="B136">
        <v>12400</v>
      </c>
      <c r="C136" t="s">
        <v>92</v>
      </c>
    </row>
    <row r="137" spans="1:9" x14ac:dyDescent="0.25">
      <c r="B137">
        <v>12410</v>
      </c>
      <c r="C137" t="s">
        <v>7</v>
      </c>
    </row>
    <row r="139" spans="1:9" x14ac:dyDescent="0.25">
      <c r="A139" t="s">
        <v>9</v>
      </c>
      <c r="B139">
        <v>12430</v>
      </c>
      <c r="C139" t="s">
        <v>10</v>
      </c>
      <c r="D139">
        <v>4</v>
      </c>
      <c r="E139">
        <v>50</v>
      </c>
      <c r="F139">
        <v>256</v>
      </c>
      <c r="G139">
        <v>40</v>
      </c>
      <c r="H139">
        <v>81</v>
      </c>
      <c r="I139">
        <v>344</v>
      </c>
    </row>
    <row r="140" spans="1:9" x14ac:dyDescent="0.25">
      <c r="A140" t="s">
        <v>14</v>
      </c>
      <c r="B140">
        <v>12440</v>
      </c>
      <c r="C140" t="s">
        <v>93</v>
      </c>
      <c r="D140" s="1">
        <v>2502</v>
      </c>
      <c r="E140" s="1">
        <v>25447</v>
      </c>
      <c r="F140" s="1">
        <v>132932</v>
      </c>
      <c r="G140" s="1">
        <v>25565</v>
      </c>
      <c r="H140" s="1">
        <v>27574</v>
      </c>
      <c r="I140" s="1">
        <v>140982</v>
      </c>
    </row>
    <row r="141" spans="1:9" x14ac:dyDescent="0.25">
      <c r="A141" t="s">
        <v>11</v>
      </c>
      <c r="B141">
        <v>12450</v>
      </c>
      <c r="C141" t="s">
        <v>94</v>
      </c>
      <c r="D141" s="1">
        <v>1530</v>
      </c>
      <c r="E141" s="1">
        <v>15876</v>
      </c>
      <c r="F141" s="1">
        <v>89209</v>
      </c>
      <c r="G141" s="1">
        <v>17045</v>
      </c>
      <c r="H141" s="1">
        <v>18311</v>
      </c>
      <c r="I141" s="1">
        <v>94856</v>
      </c>
    </row>
    <row r="142" spans="1:9" x14ac:dyDescent="0.25">
      <c r="A142" t="s">
        <v>14</v>
      </c>
      <c r="B142">
        <v>12460</v>
      </c>
      <c r="C142" t="s">
        <v>95</v>
      </c>
      <c r="D142">
        <v>972</v>
      </c>
      <c r="E142" s="1">
        <v>9571</v>
      </c>
      <c r="F142" s="1">
        <v>43723</v>
      </c>
      <c r="G142" s="1">
        <v>8520</v>
      </c>
      <c r="H142" s="1">
        <v>9263</v>
      </c>
      <c r="I142" s="1">
        <v>46126</v>
      </c>
    </row>
    <row r="143" spans="1:9" x14ac:dyDescent="0.25">
      <c r="A143" t="s">
        <v>9</v>
      </c>
      <c r="B143">
        <v>12480</v>
      </c>
      <c r="C143" t="s">
        <v>16</v>
      </c>
      <c r="D143">
        <v>39</v>
      </c>
      <c r="E143">
        <v>38</v>
      </c>
      <c r="F143">
        <v>33</v>
      </c>
      <c r="G143">
        <v>33</v>
      </c>
      <c r="H143">
        <v>34</v>
      </c>
      <c r="I143">
        <v>33</v>
      </c>
    </row>
    <row r="145" spans="1:9" x14ac:dyDescent="0.25">
      <c r="A145" t="s">
        <v>9</v>
      </c>
      <c r="B145">
        <v>12500</v>
      </c>
      <c r="C145" t="s">
        <v>10</v>
      </c>
      <c r="D145">
        <v>1</v>
      </c>
      <c r="E145">
        <v>1</v>
      </c>
      <c r="F145">
        <v>12</v>
      </c>
      <c r="G145">
        <v>4</v>
      </c>
      <c r="H145">
        <v>3</v>
      </c>
      <c r="I145">
        <v>8</v>
      </c>
    </row>
    <row r="146" spans="1:9" x14ac:dyDescent="0.25">
      <c r="A146" t="s">
        <v>14</v>
      </c>
      <c r="B146">
        <v>12510</v>
      </c>
      <c r="C146" t="s">
        <v>96</v>
      </c>
      <c r="D146">
        <v>75</v>
      </c>
      <c r="E146">
        <v>75</v>
      </c>
      <c r="F146" s="1">
        <v>2278</v>
      </c>
      <c r="G146">
        <v>678</v>
      </c>
      <c r="H146">
        <v>768</v>
      </c>
      <c r="I146" s="1">
        <v>1034</v>
      </c>
    </row>
    <row r="147" spans="1:9" x14ac:dyDescent="0.25">
      <c r="A147" t="s">
        <v>11</v>
      </c>
      <c r="B147">
        <v>12520</v>
      </c>
      <c r="C147" t="s">
        <v>97</v>
      </c>
      <c r="D147">
        <v>65</v>
      </c>
      <c r="E147">
        <v>65</v>
      </c>
      <c r="F147" s="1">
        <v>1510</v>
      </c>
      <c r="G147">
        <v>429</v>
      </c>
      <c r="H147">
        <v>577</v>
      </c>
      <c r="I147">
        <v>693</v>
      </c>
    </row>
    <row r="148" spans="1:9" x14ac:dyDescent="0.25">
      <c r="A148" t="s">
        <v>14</v>
      </c>
      <c r="B148">
        <v>12530</v>
      </c>
      <c r="C148" t="s">
        <v>98</v>
      </c>
      <c r="D148">
        <v>10</v>
      </c>
      <c r="E148">
        <v>10</v>
      </c>
      <c r="F148">
        <v>768</v>
      </c>
      <c r="G148">
        <v>249</v>
      </c>
      <c r="H148">
        <v>191</v>
      </c>
      <c r="I148">
        <v>341</v>
      </c>
    </row>
    <row r="149" spans="1:9" x14ac:dyDescent="0.25">
      <c r="A149" t="s">
        <v>9</v>
      </c>
      <c r="B149">
        <v>12550</v>
      </c>
      <c r="C149" t="s">
        <v>16</v>
      </c>
      <c r="D149">
        <v>13</v>
      </c>
      <c r="E149">
        <v>13</v>
      </c>
      <c r="F149">
        <v>34</v>
      </c>
      <c r="G149">
        <v>37</v>
      </c>
      <c r="H149">
        <v>25</v>
      </c>
      <c r="I149">
        <v>33</v>
      </c>
    </row>
    <row r="151" spans="1:9" x14ac:dyDescent="0.25">
      <c r="A151" t="s">
        <v>9</v>
      </c>
      <c r="B151">
        <v>12570</v>
      </c>
      <c r="C151" t="s">
        <v>10</v>
      </c>
    </row>
    <row r="152" spans="1:9" x14ac:dyDescent="0.25">
      <c r="A152" t="s">
        <v>14</v>
      </c>
      <c r="B152">
        <v>12580</v>
      </c>
      <c r="C152" t="s">
        <v>99</v>
      </c>
    </row>
    <row r="153" spans="1:9" x14ac:dyDescent="0.25">
      <c r="A153" t="s">
        <v>11</v>
      </c>
      <c r="B153">
        <v>12590</v>
      </c>
      <c r="C153" t="s">
        <v>100</v>
      </c>
    </row>
    <row r="154" spans="1:9" x14ac:dyDescent="0.25">
      <c r="A154" t="s">
        <v>14</v>
      </c>
      <c r="B154">
        <v>12600</v>
      </c>
      <c r="C154" t="e">
        <f>- P&amp;A SVC COMM/FLT/MD TRKS-GROSS</f>
        <v>#NAME?</v>
      </c>
    </row>
    <row r="155" spans="1:9" x14ac:dyDescent="0.25">
      <c r="A155" t="s">
        <v>9</v>
      </c>
      <c r="B155">
        <v>12620</v>
      </c>
      <c r="C155" t="s">
        <v>16</v>
      </c>
    </row>
    <row r="157" spans="1:9" x14ac:dyDescent="0.25">
      <c r="A157" t="s">
        <v>9</v>
      </c>
      <c r="B157">
        <v>12640</v>
      </c>
      <c r="C157" t="s">
        <v>10</v>
      </c>
      <c r="D157">
        <v>12</v>
      </c>
      <c r="E157">
        <v>152</v>
      </c>
      <c r="F157">
        <v>870</v>
      </c>
      <c r="G157">
        <v>172</v>
      </c>
      <c r="H157">
        <v>223</v>
      </c>
      <c r="I157">
        <v>912</v>
      </c>
    </row>
    <row r="158" spans="1:9" x14ac:dyDescent="0.25">
      <c r="A158" t="s">
        <v>14</v>
      </c>
      <c r="B158">
        <v>12650</v>
      </c>
      <c r="C158" t="s">
        <v>101</v>
      </c>
      <c r="D158" s="1">
        <v>1812</v>
      </c>
      <c r="E158" s="1">
        <v>24896</v>
      </c>
      <c r="F158" s="1">
        <v>115788</v>
      </c>
      <c r="G158" s="1">
        <v>26804</v>
      </c>
      <c r="H158" s="1">
        <v>26507</v>
      </c>
      <c r="I158" s="1">
        <v>106589</v>
      </c>
    </row>
    <row r="159" spans="1:9" x14ac:dyDescent="0.25">
      <c r="A159" t="s">
        <v>11</v>
      </c>
      <c r="B159">
        <v>12660</v>
      </c>
      <c r="C159" t="s">
        <v>102</v>
      </c>
      <c r="D159" s="1">
        <v>1118</v>
      </c>
      <c r="E159" s="1">
        <v>15430</v>
      </c>
      <c r="F159" s="1">
        <v>76693</v>
      </c>
      <c r="G159" s="1">
        <v>16300</v>
      </c>
      <c r="H159" s="1">
        <v>18995</v>
      </c>
      <c r="I159" s="1">
        <v>76001</v>
      </c>
    </row>
    <row r="160" spans="1:9" x14ac:dyDescent="0.25">
      <c r="A160" t="s">
        <v>14</v>
      </c>
      <c r="B160">
        <v>12670</v>
      </c>
      <c r="C160" t="s">
        <v>103</v>
      </c>
      <c r="D160">
        <v>694</v>
      </c>
      <c r="E160" s="1">
        <v>9466</v>
      </c>
      <c r="F160" s="1">
        <v>39095</v>
      </c>
      <c r="G160" s="1">
        <v>10504</v>
      </c>
      <c r="H160" s="1">
        <v>7512</v>
      </c>
      <c r="I160" s="1">
        <v>30588</v>
      </c>
    </row>
    <row r="161" spans="1:9" x14ac:dyDescent="0.25">
      <c r="A161" t="s">
        <v>9</v>
      </c>
      <c r="B161">
        <v>12690</v>
      </c>
      <c r="C161" t="s">
        <v>16</v>
      </c>
      <c r="D161">
        <v>38</v>
      </c>
      <c r="E161">
        <v>38</v>
      </c>
      <c r="F161">
        <v>34</v>
      </c>
      <c r="G161">
        <v>39</v>
      </c>
      <c r="H161">
        <v>28</v>
      </c>
      <c r="I161">
        <v>29</v>
      </c>
    </row>
    <row r="163" spans="1:9" x14ac:dyDescent="0.25">
      <c r="A163" t="s">
        <v>9</v>
      </c>
      <c r="B163">
        <v>12710</v>
      </c>
      <c r="C163" t="s">
        <v>10</v>
      </c>
      <c r="D163">
        <v>3</v>
      </c>
      <c r="E163">
        <v>9</v>
      </c>
      <c r="F163">
        <v>48</v>
      </c>
      <c r="G163">
        <v>11</v>
      </c>
      <c r="H163">
        <v>1</v>
      </c>
      <c r="I163">
        <v>2</v>
      </c>
    </row>
    <row r="164" spans="1:9" x14ac:dyDescent="0.25">
      <c r="A164" t="s">
        <v>14</v>
      </c>
      <c r="B164">
        <v>12720</v>
      </c>
      <c r="C164" t="s">
        <v>104</v>
      </c>
      <c r="D164">
        <v>130</v>
      </c>
      <c r="E164">
        <v>530</v>
      </c>
      <c r="F164" s="1">
        <v>2433</v>
      </c>
      <c r="G164">
        <v>510</v>
      </c>
      <c r="H164">
        <v>32</v>
      </c>
      <c r="I164">
        <v>375</v>
      </c>
    </row>
    <row r="165" spans="1:9" x14ac:dyDescent="0.25">
      <c r="A165" t="s">
        <v>11</v>
      </c>
      <c r="B165">
        <v>12730</v>
      </c>
      <c r="C165" t="s">
        <v>105</v>
      </c>
      <c r="D165">
        <v>119</v>
      </c>
      <c r="E165">
        <v>463</v>
      </c>
      <c r="F165" s="1">
        <v>2233</v>
      </c>
      <c r="G165">
        <v>480</v>
      </c>
      <c r="H165">
        <v>19</v>
      </c>
      <c r="I165">
        <v>289</v>
      </c>
    </row>
    <row r="166" spans="1:9" x14ac:dyDescent="0.25">
      <c r="A166" t="s">
        <v>14</v>
      </c>
      <c r="B166">
        <v>12740</v>
      </c>
      <c r="C166" t="s">
        <v>106</v>
      </c>
      <c r="D166">
        <v>11</v>
      </c>
      <c r="E166">
        <v>67</v>
      </c>
      <c r="F166">
        <v>200</v>
      </c>
      <c r="G166">
        <v>30</v>
      </c>
      <c r="H166">
        <v>13</v>
      </c>
      <c r="I166">
        <v>86</v>
      </c>
    </row>
    <row r="167" spans="1:9" x14ac:dyDescent="0.25">
      <c r="A167" t="s">
        <v>9</v>
      </c>
      <c r="B167">
        <v>12760</v>
      </c>
      <c r="C167" t="s">
        <v>16</v>
      </c>
      <c r="D167">
        <v>8</v>
      </c>
      <c r="E167">
        <v>13</v>
      </c>
      <c r="F167">
        <v>8</v>
      </c>
      <c r="G167">
        <v>6</v>
      </c>
      <c r="H167">
        <v>41</v>
      </c>
      <c r="I167">
        <v>23</v>
      </c>
    </row>
    <row r="169" spans="1:9" x14ac:dyDescent="0.25">
      <c r="A169" t="s">
        <v>9</v>
      </c>
      <c r="B169">
        <v>12800</v>
      </c>
      <c r="C169" t="s">
        <v>10</v>
      </c>
      <c r="D169">
        <v>35</v>
      </c>
      <c r="E169">
        <v>163</v>
      </c>
      <c r="F169" s="1">
        <v>1039</v>
      </c>
      <c r="G169">
        <v>227</v>
      </c>
      <c r="H169">
        <v>233</v>
      </c>
      <c r="I169" s="1">
        <v>1131</v>
      </c>
    </row>
    <row r="170" spans="1:9" x14ac:dyDescent="0.25">
      <c r="A170" t="s">
        <v>14</v>
      </c>
      <c r="B170">
        <v>12810</v>
      </c>
      <c r="C170" t="s">
        <v>107</v>
      </c>
      <c r="D170" s="1">
        <v>13551</v>
      </c>
      <c r="E170" s="1">
        <v>46894</v>
      </c>
      <c r="F170" s="1">
        <v>280890</v>
      </c>
      <c r="G170" s="1">
        <v>67340</v>
      </c>
      <c r="H170" s="1">
        <v>60042</v>
      </c>
      <c r="I170" s="1">
        <v>287471</v>
      </c>
    </row>
    <row r="171" spans="1:9" x14ac:dyDescent="0.25">
      <c r="A171" t="s">
        <v>11</v>
      </c>
      <c r="B171">
        <v>12820</v>
      </c>
      <c r="C171" t="s">
        <v>108</v>
      </c>
      <c r="D171" s="1">
        <v>9299</v>
      </c>
      <c r="E171" s="1">
        <v>31809</v>
      </c>
      <c r="F171" s="1">
        <v>187725</v>
      </c>
      <c r="G171" s="1">
        <v>44842</v>
      </c>
      <c r="H171" s="1">
        <v>40668</v>
      </c>
      <c r="I171" s="1">
        <v>189044</v>
      </c>
    </row>
    <row r="172" spans="1:9" x14ac:dyDescent="0.25">
      <c r="A172" t="s">
        <v>14</v>
      </c>
      <c r="B172">
        <v>12830</v>
      </c>
      <c r="C172" t="e">
        <f>- P&amp;A WARRANTY CLAIMS-GROSS</f>
        <v>#NAME?</v>
      </c>
      <c r="D172" s="1">
        <v>4252</v>
      </c>
      <c r="E172" s="1">
        <v>15085</v>
      </c>
      <c r="F172" s="1">
        <v>93165</v>
      </c>
      <c r="G172" s="1">
        <v>22498</v>
      </c>
      <c r="H172" s="1">
        <v>19374</v>
      </c>
      <c r="I172" s="1">
        <v>98427</v>
      </c>
    </row>
    <row r="173" spans="1:9" x14ac:dyDescent="0.25">
      <c r="A173" t="s">
        <v>9</v>
      </c>
      <c r="B173">
        <v>12850</v>
      </c>
      <c r="C173" t="s">
        <v>16</v>
      </c>
      <c r="D173">
        <v>31</v>
      </c>
      <c r="E173">
        <v>32</v>
      </c>
      <c r="F173">
        <v>33</v>
      </c>
      <c r="G173">
        <v>33</v>
      </c>
      <c r="H173">
        <v>32</v>
      </c>
      <c r="I173">
        <v>34</v>
      </c>
    </row>
    <row r="175" spans="1:9" x14ac:dyDescent="0.25">
      <c r="A175" t="s">
        <v>9</v>
      </c>
      <c r="B175">
        <v>12870</v>
      </c>
      <c r="C175" t="s">
        <v>10</v>
      </c>
      <c r="E175">
        <v>47</v>
      </c>
      <c r="F175">
        <v>279</v>
      </c>
      <c r="G175">
        <v>88</v>
      </c>
      <c r="H175">
        <v>63</v>
      </c>
      <c r="I175">
        <v>234</v>
      </c>
    </row>
    <row r="176" spans="1:9" x14ac:dyDescent="0.25">
      <c r="A176" t="s">
        <v>14</v>
      </c>
      <c r="B176">
        <v>12880</v>
      </c>
      <c r="C176" t="s">
        <v>109</v>
      </c>
      <c r="E176" s="1">
        <v>17686</v>
      </c>
      <c r="F176" s="1">
        <v>98039</v>
      </c>
      <c r="G176" s="1">
        <v>28055</v>
      </c>
      <c r="H176" s="1">
        <v>19854</v>
      </c>
      <c r="I176" s="1">
        <v>78416</v>
      </c>
    </row>
    <row r="177" spans="1:9" x14ac:dyDescent="0.25">
      <c r="A177" t="s">
        <v>11</v>
      </c>
      <c r="B177">
        <v>12890</v>
      </c>
      <c r="C177" t="s">
        <v>110</v>
      </c>
      <c r="E177" s="1">
        <v>12194</v>
      </c>
      <c r="F177" s="1">
        <v>66168</v>
      </c>
      <c r="G177" s="1">
        <v>18804</v>
      </c>
      <c r="H177" s="1">
        <v>13822</v>
      </c>
      <c r="I177" s="1">
        <v>55614</v>
      </c>
    </row>
    <row r="178" spans="1:9" x14ac:dyDescent="0.25">
      <c r="A178" t="s">
        <v>14</v>
      </c>
      <c r="B178">
        <v>12900</v>
      </c>
      <c r="C178" t="s">
        <v>111</v>
      </c>
      <c r="E178" s="1">
        <v>5492</v>
      </c>
      <c r="F178" s="1">
        <v>31871</v>
      </c>
      <c r="G178" s="1">
        <v>9251</v>
      </c>
      <c r="H178" s="1">
        <v>6032</v>
      </c>
      <c r="I178" s="1">
        <v>22802</v>
      </c>
    </row>
    <row r="179" spans="1:9" x14ac:dyDescent="0.25">
      <c r="A179" t="s">
        <v>9</v>
      </c>
      <c r="B179">
        <v>12920</v>
      </c>
      <c r="C179" t="s">
        <v>16</v>
      </c>
      <c r="E179">
        <v>31</v>
      </c>
      <c r="F179">
        <v>33</v>
      </c>
      <c r="G179">
        <v>33</v>
      </c>
      <c r="H179">
        <v>30</v>
      </c>
      <c r="I179">
        <v>29</v>
      </c>
    </row>
    <row r="181" spans="1:9" x14ac:dyDescent="0.25">
      <c r="A181" t="s">
        <v>9</v>
      </c>
      <c r="B181">
        <v>12940</v>
      </c>
      <c r="C181" t="s">
        <v>10</v>
      </c>
      <c r="E181">
        <v>6</v>
      </c>
      <c r="F181">
        <v>23</v>
      </c>
      <c r="G181">
        <v>5</v>
      </c>
      <c r="H181">
        <v>3</v>
      </c>
      <c r="I181">
        <v>22</v>
      </c>
    </row>
    <row r="182" spans="1:9" x14ac:dyDescent="0.25">
      <c r="A182" t="s">
        <v>14</v>
      </c>
      <c r="B182">
        <v>12950</v>
      </c>
      <c r="C182" t="s">
        <v>112</v>
      </c>
      <c r="E182">
        <v>370</v>
      </c>
      <c r="F182" s="1">
        <v>2402</v>
      </c>
      <c r="G182">
        <v>274</v>
      </c>
      <c r="H182">
        <v>226</v>
      </c>
      <c r="I182" s="1">
        <v>2523</v>
      </c>
    </row>
    <row r="183" spans="1:9" x14ac:dyDescent="0.25">
      <c r="A183" t="s">
        <v>11</v>
      </c>
      <c r="B183">
        <v>12960</v>
      </c>
      <c r="C183" t="s">
        <v>113</v>
      </c>
      <c r="E183">
        <v>250</v>
      </c>
      <c r="F183" s="1">
        <v>1795</v>
      </c>
      <c r="G183">
        <v>257</v>
      </c>
      <c r="H183">
        <v>202</v>
      </c>
      <c r="I183" s="1">
        <v>1919</v>
      </c>
    </row>
    <row r="184" spans="1:9" x14ac:dyDescent="0.25">
      <c r="A184" t="s">
        <v>14</v>
      </c>
      <c r="B184">
        <v>12970</v>
      </c>
      <c r="C184" t="s">
        <v>114</v>
      </c>
      <c r="E184">
        <v>120</v>
      </c>
      <c r="F184">
        <v>607</v>
      </c>
      <c r="G184">
        <v>17</v>
      </c>
      <c r="H184">
        <v>24</v>
      </c>
      <c r="I184">
        <v>604</v>
      </c>
    </row>
    <row r="185" spans="1:9" x14ac:dyDescent="0.25">
      <c r="A185" t="s">
        <v>9</v>
      </c>
      <c r="B185">
        <v>12990</v>
      </c>
      <c r="C185" t="s">
        <v>16</v>
      </c>
      <c r="E185">
        <v>32</v>
      </c>
      <c r="F185">
        <v>25</v>
      </c>
      <c r="G185">
        <v>6</v>
      </c>
      <c r="H185">
        <v>11</v>
      </c>
      <c r="I185">
        <v>24</v>
      </c>
    </row>
    <row r="187" spans="1:9" x14ac:dyDescent="0.25">
      <c r="A187" t="s">
        <v>9</v>
      </c>
      <c r="B187">
        <v>13010</v>
      </c>
      <c r="C187" t="s">
        <v>10</v>
      </c>
      <c r="D187">
        <v>1</v>
      </c>
      <c r="E187">
        <v>41</v>
      </c>
      <c r="F187">
        <v>260</v>
      </c>
      <c r="G187">
        <v>51</v>
      </c>
      <c r="H187">
        <v>63</v>
      </c>
      <c r="I187">
        <v>285</v>
      </c>
    </row>
    <row r="188" spans="1:9" x14ac:dyDescent="0.25">
      <c r="A188" t="s">
        <v>14</v>
      </c>
      <c r="B188">
        <v>13020</v>
      </c>
      <c r="C188" t="s">
        <v>115</v>
      </c>
      <c r="D188">
        <v>225</v>
      </c>
      <c r="E188" s="1">
        <v>6140</v>
      </c>
      <c r="F188" s="1">
        <v>34879</v>
      </c>
      <c r="G188" s="1">
        <v>6789</v>
      </c>
      <c r="H188" s="1">
        <v>9033</v>
      </c>
      <c r="I188" s="1">
        <v>36672</v>
      </c>
    </row>
    <row r="189" spans="1:9" x14ac:dyDescent="0.25">
      <c r="A189" t="s">
        <v>11</v>
      </c>
      <c r="B189">
        <v>13030</v>
      </c>
      <c r="C189" t="s">
        <v>116</v>
      </c>
      <c r="D189">
        <v>160</v>
      </c>
      <c r="E189" s="1">
        <v>4248</v>
      </c>
      <c r="F189" s="1">
        <v>24011</v>
      </c>
      <c r="G189" s="1">
        <v>4541</v>
      </c>
      <c r="H189" s="1">
        <v>6702</v>
      </c>
      <c r="I189" s="1">
        <v>24922</v>
      </c>
    </row>
    <row r="190" spans="1:9" x14ac:dyDescent="0.25">
      <c r="A190" t="s">
        <v>14</v>
      </c>
      <c r="B190">
        <v>13040</v>
      </c>
      <c r="C190" t="e">
        <f>- RTL CNTR PARTS-TAXABLE-GROSS</f>
        <v>#NAME?</v>
      </c>
      <c r="D190">
        <v>65</v>
      </c>
      <c r="E190" s="1">
        <v>1892</v>
      </c>
      <c r="F190" s="1">
        <v>10868</v>
      </c>
      <c r="G190" s="1">
        <v>2248</v>
      </c>
      <c r="H190" s="1">
        <v>2331</v>
      </c>
      <c r="I190" s="1">
        <v>11750</v>
      </c>
    </row>
    <row r="191" spans="1:9" x14ac:dyDescent="0.25">
      <c r="A191" t="s">
        <v>9</v>
      </c>
      <c r="B191">
        <v>13060</v>
      </c>
      <c r="C191" t="s">
        <v>16</v>
      </c>
      <c r="D191">
        <v>29</v>
      </c>
      <c r="E191">
        <v>31</v>
      </c>
      <c r="F191">
        <v>31</v>
      </c>
      <c r="G191">
        <v>33</v>
      </c>
      <c r="H191">
        <v>26</v>
      </c>
      <c r="I191">
        <v>32</v>
      </c>
    </row>
    <row r="193" spans="1:9" x14ac:dyDescent="0.25">
      <c r="A193" t="s">
        <v>9</v>
      </c>
      <c r="B193">
        <v>13080</v>
      </c>
      <c r="C193" t="s">
        <v>10</v>
      </c>
      <c r="E193">
        <v>4</v>
      </c>
      <c r="F193">
        <v>25</v>
      </c>
      <c r="G193">
        <v>2</v>
      </c>
      <c r="H193">
        <v>5</v>
      </c>
      <c r="I193">
        <v>25</v>
      </c>
    </row>
    <row r="194" spans="1:9" x14ac:dyDescent="0.25">
      <c r="A194" t="s">
        <v>14</v>
      </c>
      <c r="B194">
        <v>13090</v>
      </c>
      <c r="C194" t="s">
        <v>117</v>
      </c>
      <c r="E194">
        <v>741</v>
      </c>
      <c r="F194" s="1">
        <v>5900</v>
      </c>
      <c r="G194">
        <v>665</v>
      </c>
      <c r="H194">
        <v>175</v>
      </c>
      <c r="I194" s="1">
        <v>8624</v>
      </c>
    </row>
    <row r="195" spans="1:9" x14ac:dyDescent="0.25">
      <c r="A195" t="s">
        <v>11</v>
      </c>
      <c r="B195">
        <v>13100</v>
      </c>
      <c r="C195" t="s">
        <v>116</v>
      </c>
      <c r="E195">
        <v>455</v>
      </c>
      <c r="F195" s="1">
        <v>4570</v>
      </c>
      <c r="G195">
        <v>574</v>
      </c>
      <c r="H195">
        <v>160</v>
      </c>
      <c r="I195" s="1">
        <v>7496</v>
      </c>
    </row>
    <row r="196" spans="1:9" x14ac:dyDescent="0.25">
      <c r="A196" t="s">
        <v>14</v>
      </c>
      <c r="B196">
        <v>13110</v>
      </c>
      <c r="C196" t="e">
        <f>- RTL CNTR PARTS-NO TAX-GROSS</f>
        <v>#NAME?</v>
      </c>
      <c r="E196">
        <v>286</v>
      </c>
      <c r="F196" s="1">
        <v>1330</v>
      </c>
      <c r="G196">
        <v>91</v>
      </c>
      <c r="H196">
        <v>15</v>
      </c>
      <c r="I196" s="1">
        <v>1128</v>
      </c>
    </row>
    <row r="197" spans="1:9" x14ac:dyDescent="0.25">
      <c r="A197" t="s">
        <v>9</v>
      </c>
      <c r="B197">
        <v>13130</v>
      </c>
      <c r="C197" t="s">
        <v>16</v>
      </c>
      <c r="E197">
        <v>39</v>
      </c>
      <c r="F197">
        <v>23</v>
      </c>
      <c r="G197">
        <v>14</v>
      </c>
      <c r="H197">
        <v>9</v>
      </c>
      <c r="I197">
        <v>13</v>
      </c>
    </row>
    <row r="199" spans="1:9" x14ac:dyDescent="0.25">
      <c r="A199" t="s">
        <v>9</v>
      </c>
      <c r="B199">
        <v>13150</v>
      </c>
      <c r="C199" t="s">
        <v>10</v>
      </c>
      <c r="D199">
        <v>2</v>
      </c>
      <c r="E199">
        <v>34</v>
      </c>
      <c r="F199">
        <v>149</v>
      </c>
      <c r="G199">
        <v>21</v>
      </c>
      <c r="H199">
        <v>33</v>
      </c>
      <c r="I199">
        <v>160</v>
      </c>
    </row>
    <row r="200" spans="1:9" x14ac:dyDescent="0.25">
      <c r="A200" t="s">
        <v>14</v>
      </c>
      <c r="B200">
        <v>13160</v>
      </c>
      <c r="C200" t="s">
        <v>118</v>
      </c>
      <c r="D200">
        <v>438</v>
      </c>
      <c r="E200" s="1">
        <v>11839</v>
      </c>
      <c r="F200" s="1">
        <v>42929</v>
      </c>
      <c r="G200" s="1">
        <v>5693</v>
      </c>
      <c r="H200" s="1">
        <v>21293</v>
      </c>
      <c r="I200" s="1">
        <v>64142</v>
      </c>
    </row>
    <row r="201" spans="1:9" x14ac:dyDescent="0.25">
      <c r="A201" t="s">
        <v>11</v>
      </c>
      <c r="B201">
        <v>13170</v>
      </c>
      <c r="C201" t="s">
        <v>119</v>
      </c>
      <c r="D201">
        <v>371</v>
      </c>
      <c r="E201" s="1">
        <v>9805</v>
      </c>
      <c r="F201" s="1">
        <v>35664</v>
      </c>
      <c r="G201" s="1">
        <v>4571</v>
      </c>
      <c r="H201" s="1">
        <v>17832</v>
      </c>
      <c r="I201" s="1">
        <v>53942</v>
      </c>
    </row>
    <row r="202" spans="1:9" x14ac:dyDescent="0.25">
      <c r="A202" t="s">
        <v>14</v>
      </c>
      <c r="B202">
        <v>13180</v>
      </c>
      <c r="C202" t="e">
        <f>- P&amp;A WHLSL-TAXABLE-GROSS</f>
        <v>#NAME?</v>
      </c>
      <c r="D202">
        <v>67</v>
      </c>
      <c r="E202" s="1">
        <v>2034</v>
      </c>
      <c r="F202" s="1">
        <v>7265</v>
      </c>
      <c r="G202" s="1">
        <v>1122</v>
      </c>
      <c r="H202" s="1">
        <v>3461</v>
      </c>
      <c r="I202" s="1">
        <v>10200</v>
      </c>
    </row>
    <row r="203" spans="1:9" x14ac:dyDescent="0.25">
      <c r="A203" t="s">
        <v>9</v>
      </c>
      <c r="B203">
        <v>13200</v>
      </c>
      <c r="C203" t="s">
        <v>16</v>
      </c>
      <c r="D203">
        <v>15</v>
      </c>
      <c r="E203">
        <v>17</v>
      </c>
      <c r="F203">
        <v>17</v>
      </c>
      <c r="G203">
        <v>20</v>
      </c>
      <c r="H203">
        <v>16</v>
      </c>
      <c r="I203">
        <v>16</v>
      </c>
    </row>
    <row r="205" spans="1:9" x14ac:dyDescent="0.25">
      <c r="A205" t="s">
        <v>9</v>
      </c>
      <c r="B205">
        <v>13220</v>
      </c>
      <c r="C205" t="s">
        <v>10</v>
      </c>
      <c r="D205">
        <v>1</v>
      </c>
      <c r="E205">
        <v>6</v>
      </c>
      <c r="F205">
        <v>13</v>
      </c>
      <c r="G205">
        <v>2</v>
      </c>
      <c r="H205">
        <v>1</v>
      </c>
      <c r="I205">
        <v>12</v>
      </c>
    </row>
    <row r="206" spans="1:9" x14ac:dyDescent="0.25">
      <c r="A206" t="s">
        <v>14</v>
      </c>
      <c r="B206">
        <v>13230</v>
      </c>
      <c r="C206" t="s">
        <v>120</v>
      </c>
      <c r="D206">
        <v>49</v>
      </c>
      <c r="E206">
        <v>692</v>
      </c>
      <c r="F206" s="1">
        <v>1180</v>
      </c>
      <c r="G206">
        <v>77</v>
      </c>
      <c r="H206">
        <v>45</v>
      </c>
      <c r="I206" s="1">
        <v>1212</v>
      </c>
    </row>
    <row r="207" spans="1:9" x14ac:dyDescent="0.25">
      <c r="A207" t="s">
        <v>11</v>
      </c>
      <c r="B207">
        <v>13240</v>
      </c>
      <c r="C207" t="s">
        <v>121</v>
      </c>
      <c r="D207">
        <v>31</v>
      </c>
      <c r="E207">
        <v>509</v>
      </c>
      <c r="F207">
        <v>889</v>
      </c>
      <c r="G207">
        <v>48</v>
      </c>
      <c r="H207">
        <v>28</v>
      </c>
      <c r="I207">
        <v>875</v>
      </c>
    </row>
    <row r="208" spans="1:9" x14ac:dyDescent="0.25">
      <c r="A208" t="s">
        <v>14</v>
      </c>
      <c r="B208">
        <v>13250</v>
      </c>
      <c r="C208" t="e">
        <f>- P&amp;A WHLSL-NO TAX-GROSS</f>
        <v>#NAME?</v>
      </c>
      <c r="D208">
        <v>18</v>
      </c>
      <c r="E208">
        <v>183</v>
      </c>
      <c r="F208">
        <v>291</v>
      </c>
      <c r="G208">
        <v>29</v>
      </c>
      <c r="H208">
        <v>17</v>
      </c>
      <c r="I208">
        <v>337</v>
      </c>
    </row>
    <row r="209" spans="1:9" x14ac:dyDescent="0.25">
      <c r="A209" t="s">
        <v>9</v>
      </c>
      <c r="B209">
        <v>13270</v>
      </c>
      <c r="C209" t="s">
        <v>16</v>
      </c>
      <c r="D209">
        <v>37</v>
      </c>
      <c r="E209">
        <v>26</v>
      </c>
      <c r="F209">
        <v>25</v>
      </c>
      <c r="G209">
        <v>38</v>
      </c>
      <c r="H209">
        <v>38</v>
      </c>
      <c r="I209">
        <v>28</v>
      </c>
    </row>
    <row r="211" spans="1:9" x14ac:dyDescent="0.25">
      <c r="A211" t="s">
        <v>9</v>
      </c>
      <c r="B211">
        <v>13290</v>
      </c>
      <c r="C211" t="s">
        <v>10</v>
      </c>
      <c r="D211">
        <v>3</v>
      </c>
      <c r="E211">
        <v>40</v>
      </c>
      <c r="F211">
        <v>159</v>
      </c>
      <c r="G211">
        <v>43</v>
      </c>
      <c r="H211">
        <v>31</v>
      </c>
      <c r="I211">
        <v>159</v>
      </c>
    </row>
    <row r="212" spans="1:9" x14ac:dyDescent="0.25">
      <c r="A212" t="s">
        <v>14</v>
      </c>
      <c r="B212">
        <v>13300</v>
      </c>
      <c r="C212" t="s">
        <v>122</v>
      </c>
      <c r="D212">
        <v>213</v>
      </c>
      <c r="E212" s="1">
        <v>7332</v>
      </c>
      <c r="F212" s="1">
        <v>33396</v>
      </c>
      <c r="G212" s="1">
        <v>9586</v>
      </c>
      <c r="H212" s="1">
        <v>5186</v>
      </c>
      <c r="I212" s="1">
        <v>21227</v>
      </c>
    </row>
    <row r="213" spans="1:9" x14ac:dyDescent="0.25">
      <c r="A213" t="s">
        <v>11</v>
      </c>
      <c r="B213">
        <v>13310</v>
      </c>
      <c r="C213" t="s">
        <v>123</v>
      </c>
      <c r="D213">
        <v>187</v>
      </c>
      <c r="E213" s="1">
        <v>6656</v>
      </c>
      <c r="F213" s="1">
        <v>29620</v>
      </c>
      <c r="G213" s="1">
        <v>8138</v>
      </c>
      <c r="H213" s="1">
        <v>4746</v>
      </c>
      <c r="I213" s="1">
        <v>19332</v>
      </c>
    </row>
    <row r="214" spans="1:9" x14ac:dyDescent="0.25">
      <c r="A214" t="s">
        <v>14</v>
      </c>
      <c r="B214">
        <v>13320</v>
      </c>
      <c r="C214" t="e">
        <f>- P&amp;A ECOMMERCE TAXABLE-GROSS</f>
        <v>#NAME?</v>
      </c>
      <c r="D214">
        <v>26</v>
      </c>
      <c r="E214">
        <v>676</v>
      </c>
      <c r="F214" s="1">
        <v>3776</v>
      </c>
      <c r="G214" s="1">
        <v>1448</v>
      </c>
      <c r="H214">
        <v>440</v>
      </c>
      <c r="I214" s="1">
        <v>1895</v>
      </c>
    </row>
    <row r="215" spans="1:9" x14ac:dyDescent="0.25">
      <c r="A215" t="s">
        <v>9</v>
      </c>
      <c r="B215">
        <v>13340</v>
      </c>
      <c r="C215" t="s">
        <v>16</v>
      </c>
      <c r="D215">
        <v>12</v>
      </c>
      <c r="E215">
        <v>9</v>
      </c>
      <c r="F215">
        <v>11</v>
      </c>
      <c r="G215">
        <v>15</v>
      </c>
      <c r="H215">
        <v>8</v>
      </c>
      <c r="I215">
        <v>9</v>
      </c>
    </row>
    <row r="217" spans="1:9" x14ac:dyDescent="0.25">
      <c r="A217" t="s">
        <v>9</v>
      </c>
      <c r="B217">
        <v>13360</v>
      </c>
      <c r="C217" t="s">
        <v>10</v>
      </c>
      <c r="D217">
        <v>6</v>
      </c>
      <c r="E217">
        <v>238</v>
      </c>
      <c r="F217" s="1">
        <v>1240</v>
      </c>
      <c r="G217">
        <v>266</v>
      </c>
      <c r="H217">
        <v>353</v>
      </c>
      <c r="I217" s="1">
        <v>1456</v>
      </c>
    </row>
    <row r="218" spans="1:9" x14ac:dyDescent="0.25">
      <c r="A218" t="s">
        <v>14</v>
      </c>
      <c r="B218">
        <v>13370</v>
      </c>
      <c r="C218" t="s">
        <v>124</v>
      </c>
      <c r="D218" s="1">
        <v>1593</v>
      </c>
      <c r="E218" s="1">
        <v>53309</v>
      </c>
      <c r="F218" s="1">
        <v>265392</v>
      </c>
      <c r="G218" s="1">
        <v>54376</v>
      </c>
      <c r="H218" s="1">
        <v>50701</v>
      </c>
      <c r="I218" s="1">
        <v>234161</v>
      </c>
    </row>
    <row r="219" spans="1:9" x14ac:dyDescent="0.25">
      <c r="A219" t="s">
        <v>11</v>
      </c>
      <c r="B219">
        <v>13380</v>
      </c>
      <c r="C219" t="s">
        <v>125</v>
      </c>
      <c r="D219" s="1">
        <v>1437</v>
      </c>
      <c r="E219" s="1">
        <v>48466</v>
      </c>
      <c r="F219" s="1">
        <v>240809</v>
      </c>
      <c r="G219" s="1">
        <v>49458</v>
      </c>
      <c r="H219" s="1">
        <v>46542</v>
      </c>
      <c r="I219" s="1">
        <v>214796</v>
      </c>
    </row>
    <row r="220" spans="1:9" x14ac:dyDescent="0.25">
      <c r="A220" t="s">
        <v>14</v>
      </c>
      <c r="B220">
        <v>13390</v>
      </c>
      <c r="C220" t="e">
        <f>- P&amp;A ECOMMERCE-NO TAX-GROSS</f>
        <v>#NAME?</v>
      </c>
      <c r="D220">
        <v>156</v>
      </c>
      <c r="E220" s="1">
        <v>4843</v>
      </c>
      <c r="F220" s="1">
        <v>24583</v>
      </c>
      <c r="G220" s="1">
        <v>4918</v>
      </c>
      <c r="H220" s="1">
        <v>4159</v>
      </c>
      <c r="I220" s="1">
        <v>19365</v>
      </c>
    </row>
    <row r="221" spans="1:9" x14ac:dyDescent="0.25">
      <c r="A221" t="s">
        <v>9</v>
      </c>
      <c r="B221">
        <v>13410</v>
      </c>
      <c r="C221" t="s">
        <v>16</v>
      </c>
      <c r="D221">
        <v>10</v>
      </c>
      <c r="E221">
        <v>9</v>
      </c>
      <c r="F221">
        <v>9</v>
      </c>
      <c r="G221">
        <v>9</v>
      </c>
      <c r="H221">
        <v>8</v>
      </c>
      <c r="I221">
        <v>8</v>
      </c>
    </row>
    <row r="223" spans="1:9" x14ac:dyDescent="0.25">
      <c r="A223" t="s">
        <v>9</v>
      </c>
      <c r="B223">
        <v>13430</v>
      </c>
      <c r="C223" t="s">
        <v>10</v>
      </c>
      <c r="D223">
        <v>2</v>
      </c>
      <c r="E223">
        <v>24</v>
      </c>
      <c r="F223">
        <v>95</v>
      </c>
      <c r="G223">
        <v>23</v>
      </c>
      <c r="H223">
        <v>28</v>
      </c>
      <c r="I223">
        <v>129</v>
      </c>
    </row>
    <row r="224" spans="1:9" x14ac:dyDescent="0.25">
      <c r="A224" t="s">
        <v>14</v>
      </c>
      <c r="B224">
        <v>13440</v>
      </c>
      <c r="C224" t="s">
        <v>126</v>
      </c>
      <c r="D224">
        <v>617</v>
      </c>
      <c r="E224" s="1">
        <v>6860</v>
      </c>
      <c r="F224" s="1">
        <v>25591</v>
      </c>
      <c r="G224" s="1">
        <v>5818</v>
      </c>
      <c r="H224" s="1">
        <v>7127</v>
      </c>
      <c r="I224" s="1">
        <v>33668</v>
      </c>
    </row>
    <row r="225" spans="1:9" x14ac:dyDescent="0.25">
      <c r="A225" t="s">
        <v>11</v>
      </c>
      <c r="B225">
        <v>13450</v>
      </c>
      <c r="C225" t="s">
        <v>127</v>
      </c>
      <c r="D225">
        <v>566</v>
      </c>
      <c r="E225" s="1">
        <v>6004</v>
      </c>
      <c r="F225" s="1">
        <v>21943</v>
      </c>
      <c r="G225" s="1">
        <v>4897</v>
      </c>
      <c r="H225" s="1">
        <v>6160</v>
      </c>
      <c r="I225" s="1">
        <v>28935</v>
      </c>
    </row>
    <row r="226" spans="1:9" x14ac:dyDescent="0.25">
      <c r="A226" t="s">
        <v>14</v>
      </c>
      <c r="B226">
        <v>13460</v>
      </c>
      <c r="C226" t="e">
        <f>- TIRES-GROSS</f>
        <v>#NAME?</v>
      </c>
      <c r="D226">
        <v>51</v>
      </c>
      <c r="E226">
        <v>856</v>
      </c>
      <c r="F226" s="1">
        <v>3648</v>
      </c>
      <c r="G226">
        <v>921</v>
      </c>
      <c r="H226">
        <v>967</v>
      </c>
      <c r="I226" s="1">
        <v>4733</v>
      </c>
    </row>
    <row r="227" spans="1:9" x14ac:dyDescent="0.25">
      <c r="A227" t="s">
        <v>9</v>
      </c>
      <c r="B227">
        <v>13480</v>
      </c>
      <c r="C227" t="s">
        <v>16</v>
      </c>
      <c r="D227">
        <v>8</v>
      </c>
      <c r="E227">
        <v>12</v>
      </c>
      <c r="F227">
        <v>14</v>
      </c>
      <c r="G227">
        <v>16</v>
      </c>
      <c r="H227">
        <v>14</v>
      </c>
      <c r="I227">
        <v>14</v>
      </c>
    </row>
    <row r="229" spans="1:9" x14ac:dyDescent="0.25">
      <c r="A229" t="s">
        <v>9</v>
      </c>
      <c r="B229">
        <v>13500</v>
      </c>
      <c r="C229" t="s">
        <v>10</v>
      </c>
      <c r="E229">
        <v>3</v>
      </c>
      <c r="F229">
        <v>9</v>
      </c>
      <c r="H229">
        <v>1</v>
      </c>
      <c r="I229">
        <v>9</v>
      </c>
    </row>
    <row r="230" spans="1:9" x14ac:dyDescent="0.25">
      <c r="A230" t="s">
        <v>14</v>
      </c>
      <c r="B230">
        <v>13510</v>
      </c>
      <c r="C230" t="s">
        <v>128</v>
      </c>
      <c r="E230" s="1">
        <v>1576</v>
      </c>
      <c r="F230" s="1">
        <v>3707</v>
      </c>
      <c r="H230">
        <v>424</v>
      </c>
      <c r="I230" s="1">
        <v>4800</v>
      </c>
    </row>
    <row r="231" spans="1:9" x14ac:dyDescent="0.25">
      <c r="A231" t="s">
        <v>11</v>
      </c>
      <c r="B231">
        <v>13520</v>
      </c>
      <c r="C231" t="s">
        <v>129</v>
      </c>
      <c r="E231" s="1">
        <v>1190</v>
      </c>
      <c r="F231" s="1">
        <v>3007</v>
      </c>
      <c r="H231">
        <v>364</v>
      </c>
      <c r="I231" s="1">
        <v>3552</v>
      </c>
    </row>
    <row r="232" spans="1:9" x14ac:dyDescent="0.25">
      <c r="A232" t="s">
        <v>14</v>
      </c>
      <c r="B232">
        <v>13530</v>
      </c>
      <c r="C232" t="e">
        <f>- TIRES NON-TAXABLE-GROSS</f>
        <v>#NAME?</v>
      </c>
      <c r="E232">
        <v>386</v>
      </c>
      <c r="F232">
        <v>700</v>
      </c>
      <c r="H232">
        <v>60</v>
      </c>
      <c r="I232" s="1">
        <v>1248</v>
      </c>
    </row>
    <row r="233" spans="1:9" x14ac:dyDescent="0.25">
      <c r="A233" t="s">
        <v>9</v>
      </c>
      <c r="B233">
        <v>13550</v>
      </c>
      <c r="C233" t="s">
        <v>16</v>
      </c>
      <c r="E233">
        <v>24</v>
      </c>
      <c r="F233">
        <v>19</v>
      </c>
      <c r="H233">
        <v>14</v>
      </c>
      <c r="I233">
        <v>26</v>
      </c>
    </row>
    <row r="235" spans="1:9" x14ac:dyDescent="0.25">
      <c r="A235" t="s">
        <v>9</v>
      </c>
      <c r="B235">
        <v>13570</v>
      </c>
      <c r="C235" t="s">
        <v>10</v>
      </c>
    </row>
    <row r="236" spans="1:9" x14ac:dyDescent="0.25">
      <c r="A236" t="s">
        <v>14</v>
      </c>
      <c r="B236">
        <v>13580</v>
      </c>
      <c r="C236" t="s">
        <v>130</v>
      </c>
    </row>
    <row r="237" spans="1:9" x14ac:dyDescent="0.25">
      <c r="A237" t="s">
        <v>11</v>
      </c>
      <c r="B237">
        <v>13590</v>
      </c>
      <c r="C237" t="s">
        <v>131</v>
      </c>
    </row>
    <row r="238" spans="1:9" x14ac:dyDescent="0.25">
      <c r="A238" t="s">
        <v>14</v>
      </c>
      <c r="B238">
        <v>13600</v>
      </c>
      <c r="C238" t="s">
        <v>132</v>
      </c>
    </row>
    <row r="239" spans="1:9" x14ac:dyDescent="0.25">
      <c r="A239" t="s">
        <v>9</v>
      </c>
      <c r="B239">
        <v>13620</v>
      </c>
      <c r="C239" t="s">
        <v>16</v>
      </c>
    </row>
    <row r="241" spans="1:9" x14ac:dyDescent="0.25">
      <c r="A241" t="s">
        <v>11</v>
      </c>
      <c r="B241">
        <v>13630</v>
      </c>
      <c r="C241" t="s">
        <v>133</v>
      </c>
      <c r="E241">
        <v>400</v>
      </c>
      <c r="F241" s="1">
        <v>-25895</v>
      </c>
      <c r="G241" s="1">
        <v>-1553</v>
      </c>
      <c r="H241" s="1">
        <v>-8681</v>
      </c>
      <c r="I241" s="1">
        <v>-34582</v>
      </c>
    </row>
    <row r="242" spans="1:9" x14ac:dyDescent="0.25">
      <c r="A242" t="s">
        <v>11</v>
      </c>
      <c r="B242">
        <v>13640</v>
      </c>
      <c r="C242" t="s">
        <v>134</v>
      </c>
    </row>
    <row r="243" spans="1:9" x14ac:dyDescent="0.25">
      <c r="A243" t="s">
        <v>11</v>
      </c>
      <c r="B243">
        <v>13650</v>
      </c>
      <c r="C243" t="s">
        <v>135</v>
      </c>
      <c r="E243">
        <v>-50</v>
      </c>
      <c r="F243">
        <v>-50</v>
      </c>
    </row>
    <row r="245" spans="1:9" x14ac:dyDescent="0.25">
      <c r="A245" t="s">
        <v>9</v>
      </c>
      <c r="B245">
        <v>13670</v>
      </c>
      <c r="C245" t="s">
        <v>10</v>
      </c>
      <c r="D245">
        <v>70</v>
      </c>
      <c r="E245">
        <v>818</v>
      </c>
      <c r="F245" s="1">
        <v>4477</v>
      </c>
      <c r="G245">
        <v>955</v>
      </c>
      <c r="H245" s="1">
        <v>1122</v>
      </c>
      <c r="I245" s="1">
        <v>4888</v>
      </c>
    </row>
    <row r="246" spans="1:9" x14ac:dyDescent="0.25">
      <c r="A246" t="s">
        <v>14</v>
      </c>
      <c r="B246">
        <v>13680</v>
      </c>
      <c r="C246" t="s">
        <v>136</v>
      </c>
      <c r="D246" s="1">
        <v>21205</v>
      </c>
      <c r="E246" s="1">
        <v>204387</v>
      </c>
      <c r="F246" s="1">
        <v>1047736</v>
      </c>
      <c r="G246" s="1">
        <v>232230</v>
      </c>
      <c r="H246" s="1">
        <v>228987</v>
      </c>
      <c r="I246" s="1">
        <v>1021896</v>
      </c>
    </row>
    <row r="247" spans="1:9" x14ac:dyDescent="0.25">
      <c r="A247" t="s">
        <v>14</v>
      </c>
      <c r="B247">
        <v>13690</v>
      </c>
      <c r="C247" t="s">
        <v>137</v>
      </c>
      <c r="D247" s="1">
        <v>14883</v>
      </c>
      <c r="E247" s="1">
        <v>153770</v>
      </c>
      <c r="F247" s="1">
        <v>759901</v>
      </c>
      <c r="G247" s="1">
        <v>168831</v>
      </c>
      <c r="H247" s="1">
        <v>166447</v>
      </c>
      <c r="I247" s="1">
        <v>737684</v>
      </c>
    </row>
    <row r="248" spans="1:9" x14ac:dyDescent="0.25">
      <c r="A248" t="s">
        <v>14</v>
      </c>
      <c r="B248">
        <v>13700</v>
      </c>
      <c r="C248" t="s">
        <v>138</v>
      </c>
      <c r="D248" s="1">
        <v>6322</v>
      </c>
      <c r="E248" s="1">
        <v>50617</v>
      </c>
      <c r="F248" s="1">
        <v>287835</v>
      </c>
      <c r="G248" s="1">
        <v>63399</v>
      </c>
      <c r="H248" s="1">
        <v>62540</v>
      </c>
      <c r="I248" s="1">
        <v>284212</v>
      </c>
    </row>
    <row r="249" spans="1:9" x14ac:dyDescent="0.25">
      <c r="A249" t="s">
        <v>9</v>
      </c>
      <c r="B249">
        <v>13720</v>
      </c>
      <c r="C249" t="s">
        <v>16</v>
      </c>
      <c r="D249">
        <v>30</v>
      </c>
      <c r="E249">
        <v>25</v>
      </c>
      <c r="F249">
        <v>27</v>
      </c>
      <c r="G249">
        <v>27</v>
      </c>
      <c r="H249">
        <v>27</v>
      </c>
      <c r="I249">
        <v>28</v>
      </c>
    </row>
    <row r="251" spans="1:9" x14ac:dyDescent="0.25">
      <c r="B251">
        <v>13730</v>
      </c>
      <c r="C251" t="s">
        <v>139</v>
      </c>
    </row>
    <row r="252" spans="1:9" x14ac:dyDescent="0.25">
      <c r="A252" t="s">
        <v>11</v>
      </c>
      <c r="B252">
        <v>13740</v>
      </c>
      <c r="C252" t="s">
        <v>140</v>
      </c>
      <c r="E252">
        <v>788</v>
      </c>
      <c r="F252" s="1">
        <v>25534</v>
      </c>
      <c r="G252" s="1">
        <v>6359</v>
      </c>
      <c r="H252" s="1">
        <v>6360</v>
      </c>
      <c r="I252" s="1">
        <v>31396</v>
      </c>
    </row>
    <row r="253" spans="1:9" x14ac:dyDescent="0.25">
      <c r="A253" t="s">
        <v>11</v>
      </c>
      <c r="B253">
        <v>13750</v>
      </c>
      <c r="C253" t="s">
        <v>141</v>
      </c>
      <c r="E253" s="1">
        <v>1482</v>
      </c>
      <c r="F253" s="1">
        <v>11048</v>
      </c>
      <c r="G253" s="1">
        <v>2602</v>
      </c>
      <c r="H253" s="1">
        <v>1902</v>
      </c>
      <c r="I253" s="1">
        <v>8313</v>
      </c>
    </row>
    <row r="254" spans="1:9" x14ac:dyDescent="0.25">
      <c r="A254" t="s">
        <v>11</v>
      </c>
      <c r="B254">
        <v>13760</v>
      </c>
      <c r="C254" t="s">
        <v>142</v>
      </c>
      <c r="E254" s="1">
        <v>1880</v>
      </c>
      <c r="F254" s="1">
        <v>60603</v>
      </c>
      <c r="G254" s="1">
        <v>14149</v>
      </c>
      <c r="H254" s="1">
        <v>15477</v>
      </c>
      <c r="I254" s="1">
        <v>69369</v>
      </c>
    </row>
    <row r="255" spans="1:9" x14ac:dyDescent="0.25">
      <c r="A255" t="s">
        <v>11</v>
      </c>
      <c r="B255">
        <v>13770</v>
      </c>
      <c r="C255" t="s">
        <v>143</v>
      </c>
      <c r="E255" s="1">
        <v>2950</v>
      </c>
      <c r="F255" s="1">
        <v>14751</v>
      </c>
      <c r="G255" s="1">
        <v>2950</v>
      </c>
      <c r="H255">
        <v>74</v>
      </c>
      <c r="I255">
        <v>434</v>
      </c>
    </row>
    <row r="256" spans="1:9" x14ac:dyDescent="0.25">
      <c r="A256" t="s">
        <v>11</v>
      </c>
      <c r="B256">
        <v>13780</v>
      </c>
      <c r="C256" t="s">
        <v>144</v>
      </c>
    </row>
    <row r="257" spans="1:9" x14ac:dyDescent="0.25">
      <c r="A257" t="s">
        <v>11</v>
      </c>
      <c r="B257">
        <v>13790</v>
      </c>
      <c r="C257" t="s">
        <v>145</v>
      </c>
      <c r="E257">
        <v>291</v>
      </c>
      <c r="F257" s="1">
        <v>8150</v>
      </c>
      <c r="G257" s="1">
        <v>1946</v>
      </c>
      <c r="H257" s="1">
        <v>1942</v>
      </c>
      <c r="I257" s="1">
        <v>9190</v>
      </c>
    </row>
    <row r="258" spans="1:9" x14ac:dyDescent="0.25">
      <c r="A258" t="s">
        <v>11</v>
      </c>
      <c r="B258">
        <v>13800</v>
      </c>
      <c r="C258" t="s">
        <v>146</v>
      </c>
      <c r="E258">
        <v>242</v>
      </c>
      <c r="F258" s="1">
        <v>14880</v>
      </c>
      <c r="G258" s="1">
        <v>3616</v>
      </c>
      <c r="H258" s="1">
        <v>2915</v>
      </c>
      <c r="I258" s="1">
        <v>12986</v>
      </c>
    </row>
    <row r="259" spans="1:9" x14ac:dyDescent="0.25">
      <c r="A259" t="s">
        <v>14</v>
      </c>
      <c r="B259">
        <v>13810</v>
      </c>
      <c r="C259" t="s">
        <v>147</v>
      </c>
      <c r="E259" s="1">
        <v>7633</v>
      </c>
      <c r="F259" s="1">
        <v>134966</v>
      </c>
      <c r="G259" s="1">
        <v>31622</v>
      </c>
      <c r="H259" s="1">
        <v>28670</v>
      </c>
      <c r="I259" s="1">
        <v>131688</v>
      </c>
    </row>
    <row r="261" spans="1:9" x14ac:dyDescent="0.25">
      <c r="A261" t="s">
        <v>11</v>
      </c>
      <c r="B261">
        <v>13820</v>
      </c>
      <c r="C261" t="s">
        <v>148</v>
      </c>
      <c r="F261">
        <v>148</v>
      </c>
      <c r="G261">
        <v>37</v>
      </c>
      <c r="H261">
        <v>180</v>
      </c>
      <c r="I261">
        <v>622</v>
      </c>
    </row>
    <row r="262" spans="1:9" x14ac:dyDescent="0.25">
      <c r="A262" t="s">
        <v>11</v>
      </c>
      <c r="B262">
        <v>13830</v>
      </c>
      <c r="C262" t="s">
        <v>149</v>
      </c>
      <c r="E262">
        <v>58</v>
      </c>
      <c r="F262" s="1">
        <v>1667</v>
      </c>
      <c r="G262">
        <v>177</v>
      </c>
      <c r="H262">
        <v>126</v>
      </c>
      <c r="I262" s="1">
        <v>1465</v>
      </c>
    </row>
    <row r="263" spans="1:9" x14ac:dyDescent="0.25">
      <c r="A263" t="s">
        <v>11</v>
      </c>
      <c r="B263">
        <v>13840</v>
      </c>
      <c r="C263" t="s">
        <v>150</v>
      </c>
      <c r="E263">
        <v>107</v>
      </c>
      <c r="F263" s="1">
        <v>4434</v>
      </c>
      <c r="G263" s="1">
        <v>1493</v>
      </c>
      <c r="H263">
        <v>549</v>
      </c>
      <c r="I263" s="1">
        <v>4584</v>
      </c>
    </row>
    <row r="264" spans="1:9" x14ac:dyDescent="0.25">
      <c r="A264" t="s">
        <v>11</v>
      </c>
      <c r="B264">
        <v>13850</v>
      </c>
      <c r="C264" t="s">
        <v>151</v>
      </c>
      <c r="E264" s="1">
        <v>1194</v>
      </c>
      <c r="F264" s="1">
        <v>24004</v>
      </c>
      <c r="G264" s="1">
        <v>4984</v>
      </c>
      <c r="H264" s="1">
        <v>5048</v>
      </c>
      <c r="I264" s="1">
        <v>27628</v>
      </c>
    </row>
    <row r="265" spans="1:9" x14ac:dyDescent="0.25">
      <c r="A265" t="s">
        <v>11</v>
      </c>
      <c r="B265">
        <v>13860</v>
      </c>
      <c r="C265" t="s">
        <v>152</v>
      </c>
      <c r="E265">
        <v>409</v>
      </c>
      <c r="F265">
        <v>590</v>
      </c>
      <c r="G265">
        <v>-25</v>
      </c>
      <c r="H265">
        <v>202</v>
      </c>
      <c r="I265">
        <v>668</v>
      </c>
    </row>
    <row r="266" spans="1:9" x14ac:dyDescent="0.25">
      <c r="A266" t="s">
        <v>11</v>
      </c>
      <c r="B266">
        <v>13870</v>
      </c>
      <c r="C266" t="s">
        <v>153</v>
      </c>
    </row>
    <row r="267" spans="1:9" x14ac:dyDescent="0.25">
      <c r="A267" t="s">
        <v>11</v>
      </c>
      <c r="B267">
        <v>13880</v>
      </c>
      <c r="C267" t="s">
        <v>154</v>
      </c>
      <c r="E267">
        <v>34</v>
      </c>
      <c r="F267">
        <v>170</v>
      </c>
      <c r="G267">
        <v>34</v>
      </c>
    </row>
    <row r="268" spans="1:9" x14ac:dyDescent="0.25">
      <c r="A268" t="s">
        <v>11</v>
      </c>
      <c r="B268">
        <v>13890</v>
      </c>
      <c r="C268" t="s">
        <v>155</v>
      </c>
      <c r="E268">
        <v>405</v>
      </c>
      <c r="F268" s="1">
        <v>1979</v>
      </c>
      <c r="G268">
        <v>378</v>
      </c>
      <c r="H268">
        <v>324</v>
      </c>
      <c r="I268" s="1">
        <v>1492</v>
      </c>
    </row>
    <row r="269" spans="1:9" x14ac:dyDescent="0.25">
      <c r="A269" t="s">
        <v>11</v>
      </c>
      <c r="B269">
        <v>13900</v>
      </c>
      <c r="C269" t="s">
        <v>156</v>
      </c>
      <c r="E269">
        <v>628</v>
      </c>
      <c r="F269" s="1">
        <v>13368</v>
      </c>
      <c r="G269" s="1">
        <v>3282</v>
      </c>
      <c r="H269" s="1">
        <v>2700</v>
      </c>
      <c r="I269" s="1">
        <v>11910</v>
      </c>
    </row>
    <row r="270" spans="1:9" x14ac:dyDescent="0.25">
      <c r="A270" t="s">
        <v>11</v>
      </c>
      <c r="B270">
        <v>13910</v>
      </c>
      <c r="C270" t="s">
        <v>157</v>
      </c>
      <c r="D270">
        <v>684</v>
      </c>
      <c r="E270" s="1">
        <v>1154</v>
      </c>
      <c r="F270" s="1">
        <v>7137</v>
      </c>
      <c r="G270" s="1">
        <v>1201</v>
      </c>
      <c r="H270" s="1">
        <v>1019</v>
      </c>
      <c r="I270" s="1">
        <v>5669</v>
      </c>
    </row>
    <row r="271" spans="1:9" x14ac:dyDescent="0.25">
      <c r="A271" t="s">
        <v>11</v>
      </c>
      <c r="B271">
        <v>13920</v>
      </c>
      <c r="C271" t="s">
        <v>158</v>
      </c>
      <c r="E271">
        <v>27</v>
      </c>
      <c r="F271" s="1">
        <v>1757</v>
      </c>
      <c r="G271" s="1">
        <v>1279</v>
      </c>
      <c r="H271">
        <v>107</v>
      </c>
      <c r="I271">
        <v>779</v>
      </c>
    </row>
    <row r="272" spans="1:9" x14ac:dyDescent="0.25">
      <c r="A272" t="s">
        <v>11</v>
      </c>
      <c r="B272">
        <v>13930</v>
      </c>
      <c r="C272" t="s">
        <v>159</v>
      </c>
      <c r="E272">
        <v>-219</v>
      </c>
      <c r="F272">
        <v>269</v>
      </c>
      <c r="G272">
        <v>340</v>
      </c>
      <c r="H272">
        <v>-73</v>
      </c>
      <c r="I272">
        <v>624</v>
      </c>
    </row>
    <row r="273" spans="1:9" x14ac:dyDescent="0.25">
      <c r="A273" t="s">
        <v>11</v>
      </c>
      <c r="B273">
        <v>13940</v>
      </c>
      <c r="C273" t="s">
        <v>160</v>
      </c>
      <c r="E273">
        <v>180</v>
      </c>
      <c r="F273" s="1">
        <v>1447</v>
      </c>
      <c r="G273">
        <v>317</v>
      </c>
      <c r="H273">
        <v>454</v>
      </c>
      <c r="I273" s="1">
        <v>1057</v>
      </c>
    </row>
    <row r="274" spans="1:9" x14ac:dyDescent="0.25">
      <c r="A274" t="s">
        <v>11</v>
      </c>
      <c r="B274">
        <v>13950</v>
      </c>
      <c r="C274" t="s">
        <v>161</v>
      </c>
      <c r="E274">
        <v>172</v>
      </c>
      <c r="F274" s="1">
        <v>1016</v>
      </c>
      <c r="G274">
        <v>209</v>
      </c>
      <c r="H274">
        <v>229</v>
      </c>
      <c r="I274" s="1">
        <v>1175</v>
      </c>
    </row>
    <row r="275" spans="1:9" x14ac:dyDescent="0.25">
      <c r="A275" t="s">
        <v>11</v>
      </c>
      <c r="B275">
        <v>13960</v>
      </c>
      <c r="C275" t="s">
        <v>162</v>
      </c>
      <c r="E275">
        <v>204</v>
      </c>
      <c r="F275" s="1">
        <v>1425</v>
      </c>
      <c r="G275">
        <v>518</v>
      </c>
      <c r="H275">
        <v>414</v>
      </c>
      <c r="I275">
        <v>974</v>
      </c>
    </row>
    <row r="276" spans="1:9" x14ac:dyDescent="0.25">
      <c r="A276" t="s">
        <v>11</v>
      </c>
      <c r="B276">
        <v>13970</v>
      </c>
      <c r="C276" t="s">
        <v>163</v>
      </c>
    </row>
    <row r="277" spans="1:9" x14ac:dyDescent="0.25">
      <c r="A277" t="s">
        <v>11</v>
      </c>
      <c r="B277">
        <v>13980</v>
      </c>
      <c r="C277" t="s">
        <v>164</v>
      </c>
      <c r="F277">
        <v>750</v>
      </c>
      <c r="H277" s="1">
        <v>-1310</v>
      </c>
      <c r="I277" s="1">
        <v>1981</v>
      </c>
    </row>
    <row r="278" spans="1:9" x14ac:dyDescent="0.25">
      <c r="A278" t="s">
        <v>11</v>
      </c>
      <c r="B278">
        <v>13990</v>
      </c>
      <c r="C278" t="s">
        <v>165</v>
      </c>
      <c r="D278">
        <v>511</v>
      </c>
      <c r="E278" s="1">
        <v>-2324</v>
      </c>
      <c r="F278">
        <v>739</v>
      </c>
      <c r="G278" s="1">
        <v>-1234</v>
      </c>
      <c r="H278" s="1">
        <v>1641</v>
      </c>
      <c r="I278" s="1">
        <v>9972</v>
      </c>
    </row>
    <row r="279" spans="1:9" x14ac:dyDescent="0.25">
      <c r="A279" t="s">
        <v>11</v>
      </c>
      <c r="B279">
        <v>14000</v>
      </c>
      <c r="C279" t="s">
        <v>166</v>
      </c>
      <c r="E279">
        <v>121</v>
      </c>
      <c r="F279">
        <v>615</v>
      </c>
      <c r="G279">
        <v>168</v>
      </c>
      <c r="H279">
        <v>337</v>
      </c>
      <c r="I279">
        <v>951</v>
      </c>
    </row>
    <row r="280" spans="1:9" x14ac:dyDescent="0.25">
      <c r="A280" t="s">
        <v>14</v>
      </c>
      <c r="B280">
        <v>14010</v>
      </c>
      <c r="C280" t="s">
        <v>167</v>
      </c>
      <c r="D280" s="1">
        <v>1195</v>
      </c>
      <c r="E280" s="1">
        <v>2150</v>
      </c>
      <c r="F280" s="1">
        <v>61515</v>
      </c>
      <c r="G280" s="1">
        <v>13158</v>
      </c>
      <c r="H280" s="1">
        <v>11947</v>
      </c>
      <c r="I280" s="1">
        <v>71551</v>
      </c>
    </row>
    <row r="282" spans="1:9" x14ac:dyDescent="0.25">
      <c r="A282" t="s">
        <v>11</v>
      </c>
      <c r="B282">
        <v>14020</v>
      </c>
      <c r="C282" t="s">
        <v>168</v>
      </c>
      <c r="E282" s="1">
        <v>7398</v>
      </c>
      <c r="F282" s="1">
        <v>36990</v>
      </c>
      <c r="G282" s="1">
        <v>7398</v>
      </c>
      <c r="H282" s="1">
        <v>7398</v>
      </c>
      <c r="I282" s="1">
        <v>35081</v>
      </c>
    </row>
    <row r="283" spans="1:9" x14ac:dyDescent="0.25">
      <c r="A283" t="s">
        <v>11</v>
      </c>
      <c r="B283">
        <v>14030</v>
      </c>
      <c r="C283" t="s">
        <v>169</v>
      </c>
      <c r="E283">
        <v>43</v>
      </c>
      <c r="F283">
        <v>217</v>
      </c>
      <c r="G283">
        <v>43</v>
      </c>
    </row>
    <row r="284" spans="1:9" x14ac:dyDescent="0.25">
      <c r="A284" t="s">
        <v>11</v>
      </c>
      <c r="B284">
        <v>14040</v>
      </c>
      <c r="C284" t="s">
        <v>170</v>
      </c>
    </row>
    <row r="285" spans="1:9" x14ac:dyDescent="0.25">
      <c r="A285" t="s">
        <v>11</v>
      </c>
      <c r="B285">
        <v>14050</v>
      </c>
      <c r="C285" t="s">
        <v>171</v>
      </c>
    </row>
    <row r="286" spans="1:9" x14ac:dyDescent="0.25">
      <c r="A286" t="s">
        <v>11</v>
      </c>
      <c r="B286">
        <v>14060</v>
      </c>
      <c r="C286" t="s">
        <v>172</v>
      </c>
      <c r="E286">
        <v>196</v>
      </c>
      <c r="F286" s="1">
        <v>2689</v>
      </c>
      <c r="G286">
        <v>645</v>
      </c>
      <c r="H286">
        <v>589</v>
      </c>
      <c r="I286" s="1">
        <v>2579</v>
      </c>
    </row>
    <row r="287" spans="1:9" x14ac:dyDescent="0.25">
      <c r="A287" t="s">
        <v>11</v>
      </c>
      <c r="B287">
        <v>14070</v>
      </c>
      <c r="C287" t="s">
        <v>173</v>
      </c>
      <c r="E287">
        <v>405</v>
      </c>
      <c r="F287" s="1">
        <v>2025</v>
      </c>
      <c r="G287">
        <v>405</v>
      </c>
      <c r="H287">
        <v>405</v>
      </c>
      <c r="I287" s="1">
        <v>1920</v>
      </c>
    </row>
    <row r="288" spans="1:9" x14ac:dyDescent="0.25">
      <c r="A288" t="s">
        <v>11</v>
      </c>
      <c r="B288">
        <v>14080</v>
      </c>
      <c r="C288" t="s">
        <v>174</v>
      </c>
      <c r="E288" s="1">
        <v>1360</v>
      </c>
      <c r="F288" s="1">
        <v>7737</v>
      </c>
      <c r="G288" s="1">
        <v>1610</v>
      </c>
      <c r="H288" s="1">
        <v>1777</v>
      </c>
      <c r="I288" s="1">
        <v>8338</v>
      </c>
    </row>
    <row r="289" spans="1:9" x14ac:dyDescent="0.25">
      <c r="A289" t="s">
        <v>11</v>
      </c>
      <c r="B289">
        <v>14090</v>
      </c>
      <c r="C289" t="s">
        <v>175</v>
      </c>
      <c r="E289">
        <v>14</v>
      </c>
      <c r="F289">
        <v>88</v>
      </c>
      <c r="G289">
        <v>19</v>
      </c>
      <c r="H289">
        <v>16</v>
      </c>
      <c r="I289">
        <v>223</v>
      </c>
    </row>
    <row r="290" spans="1:9" x14ac:dyDescent="0.25">
      <c r="A290" t="s">
        <v>11</v>
      </c>
      <c r="B290">
        <v>14100</v>
      </c>
      <c r="C290" t="s">
        <v>176</v>
      </c>
      <c r="E290">
        <v>365</v>
      </c>
      <c r="F290" s="1">
        <v>2049</v>
      </c>
      <c r="G290">
        <v>374</v>
      </c>
      <c r="H290">
        <v>565</v>
      </c>
      <c r="I290" s="1">
        <v>2695</v>
      </c>
    </row>
    <row r="291" spans="1:9" x14ac:dyDescent="0.25">
      <c r="A291" t="s">
        <v>11</v>
      </c>
      <c r="B291">
        <v>14110</v>
      </c>
      <c r="C291" t="s">
        <v>177</v>
      </c>
    </row>
    <row r="292" spans="1:9" x14ac:dyDescent="0.25">
      <c r="A292" t="s">
        <v>14</v>
      </c>
      <c r="B292">
        <v>14120</v>
      </c>
      <c r="C292" t="s">
        <v>178</v>
      </c>
      <c r="E292" s="1">
        <v>9781</v>
      </c>
      <c r="F292" s="1">
        <v>51795</v>
      </c>
      <c r="G292" s="1">
        <v>10494</v>
      </c>
      <c r="H292" s="1">
        <v>10750</v>
      </c>
      <c r="I292" s="1">
        <v>50836</v>
      </c>
    </row>
    <row r="294" spans="1:9" x14ac:dyDescent="0.25">
      <c r="A294" t="s">
        <v>14</v>
      </c>
      <c r="B294">
        <v>14130</v>
      </c>
      <c r="C294" t="s">
        <v>179</v>
      </c>
      <c r="D294" s="1">
        <v>1195</v>
      </c>
      <c r="E294" s="1">
        <v>19564</v>
      </c>
      <c r="F294" s="1">
        <v>248276</v>
      </c>
      <c r="G294" s="1">
        <v>55274</v>
      </c>
      <c r="H294" s="1">
        <v>51367</v>
      </c>
      <c r="I294" s="1">
        <v>254075</v>
      </c>
    </row>
    <row r="295" spans="1:9" x14ac:dyDescent="0.25">
      <c r="A295" t="s">
        <v>14</v>
      </c>
      <c r="B295">
        <v>14140</v>
      </c>
      <c r="C295" t="s">
        <v>180</v>
      </c>
      <c r="D295" s="1">
        <v>5127</v>
      </c>
      <c r="E295" s="1">
        <v>31053</v>
      </c>
      <c r="F295" s="1">
        <v>39559</v>
      </c>
      <c r="G295" s="1">
        <v>8125</v>
      </c>
      <c r="H295" s="1">
        <v>11173</v>
      </c>
      <c r="I295" s="1">
        <v>30137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Y29"/>
  <sheetViews>
    <sheetView workbookViewId="0">
      <selection activeCell="Z31" sqref="Z31"/>
    </sheetView>
  </sheetViews>
  <sheetFormatPr defaultRowHeight="15" x14ac:dyDescent="0.25"/>
  <cols>
    <col min="2" max="2" width="19" bestFit="1" customWidth="1"/>
    <col min="3" max="3" width="9.28515625" bestFit="1" customWidth="1"/>
    <col min="4" max="4" width="3.85546875" bestFit="1" customWidth="1"/>
    <col min="5" max="5" width="14.140625" bestFit="1" customWidth="1"/>
    <col min="6" max="6" width="11.5703125" bestFit="1" customWidth="1"/>
    <col min="7" max="7" width="12.5703125" bestFit="1" customWidth="1"/>
    <col min="8" max="8" width="12.28515625" bestFit="1" customWidth="1"/>
    <col min="9" max="9" width="13.28515625" bestFit="1" customWidth="1"/>
    <col min="12" max="12" width="19" bestFit="1" customWidth="1"/>
    <col min="13" max="13" width="3.85546875" bestFit="1" customWidth="1"/>
    <col min="14" max="14" width="4.5703125" bestFit="1" customWidth="1"/>
    <col min="15" max="17" width="12.5703125" bestFit="1" customWidth="1"/>
    <col min="18" max="18" width="12.28515625" bestFit="1" customWidth="1"/>
    <col min="19" max="19" width="3.7109375" customWidth="1"/>
    <col min="21" max="21" width="3.85546875" bestFit="1" customWidth="1"/>
    <col min="22" max="22" width="7.7109375" bestFit="1" customWidth="1"/>
    <col min="23" max="23" width="12.5703125" bestFit="1" customWidth="1"/>
  </cols>
  <sheetData>
    <row r="1" spans="1:25" ht="15.75" thickBo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9.5" thickBot="1" x14ac:dyDescent="0.35">
      <c r="A2" s="4"/>
      <c r="B2" s="169" t="s">
        <v>199</v>
      </c>
      <c r="C2" s="170"/>
      <c r="D2" s="171"/>
      <c r="E2" s="171"/>
      <c r="F2" s="171"/>
      <c r="G2" s="171"/>
      <c r="H2" s="172"/>
      <c r="I2" s="4"/>
      <c r="J2" s="4"/>
      <c r="K2" s="4"/>
      <c r="L2" s="173" t="s">
        <v>198</v>
      </c>
      <c r="M2" s="174"/>
      <c r="N2" s="174"/>
      <c r="O2" s="174"/>
      <c r="P2" s="174"/>
      <c r="Q2" s="174"/>
      <c r="R2" s="175"/>
      <c r="S2" s="97"/>
      <c r="T2" s="4"/>
      <c r="U2" s="4"/>
      <c r="V2" s="4"/>
      <c r="W2" s="4"/>
      <c r="X2" s="4"/>
      <c r="Y2" s="4"/>
    </row>
    <row r="3" spans="1:25" ht="15.75" thickBot="1" x14ac:dyDescent="0.3">
      <c r="A3" s="4"/>
      <c r="B3" s="48" t="s">
        <v>246</v>
      </c>
      <c r="C3" s="95" t="s">
        <v>245</v>
      </c>
      <c r="D3" s="184" t="s">
        <v>194</v>
      </c>
      <c r="E3" s="185"/>
      <c r="F3" s="48" t="s">
        <v>192</v>
      </c>
      <c r="G3" s="48" t="s">
        <v>193</v>
      </c>
      <c r="H3" s="48" t="s">
        <v>195</v>
      </c>
      <c r="I3" s="4"/>
      <c r="J3" s="4"/>
      <c r="K3" s="4"/>
      <c r="L3" s="47"/>
      <c r="M3" s="189" t="s">
        <v>194</v>
      </c>
      <c r="N3" s="190"/>
      <c r="O3" s="191"/>
      <c r="P3" s="48" t="s">
        <v>192</v>
      </c>
      <c r="Q3" s="48" t="s">
        <v>193</v>
      </c>
      <c r="R3" s="49" t="s">
        <v>195</v>
      </c>
      <c r="S3" s="103"/>
      <c r="T3" s="153" t="s">
        <v>239</v>
      </c>
      <c r="U3" s="153"/>
      <c r="V3" s="153"/>
      <c r="W3" s="154"/>
      <c r="X3" s="4"/>
      <c r="Y3" s="4"/>
    </row>
    <row r="4" spans="1:25" x14ac:dyDescent="0.25">
      <c r="A4" s="4"/>
      <c r="B4" s="183" t="s">
        <v>181</v>
      </c>
      <c r="C4" s="201">
        <f>doc!E6+doc!E12+doc!E18</f>
        <v>283</v>
      </c>
      <c r="D4" s="50" t="s">
        <v>196</v>
      </c>
      <c r="E4" s="51">
        <f>doc!E7+doc!E19</f>
        <v>51977</v>
      </c>
      <c r="F4" s="78"/>
      <c r="G4" s="52">
        <f t="shared" ref="G4:G13" si="0">($K$5/$K$4)*E4</f>
        <v>70239.189189189186</v>
      </c>
      <c r="H4" s="53"/>
      <c r="I4" s="194" t="s">
        <v>185</v>
      </c>
      <c r="J4" s="195"/>
      <c r="K4" s="90">
        <v>18.5</v>
      </c>
      <c r="L4" s="155" t="s">
        <v>188</v>
      </c>
      <c r="M4" s="68" t="s">
        <v>196</v>
      </c>
      <c r="N4" s="69"/>
      <c r="O4" s="70">
        <f>doc!E140+doc!E146+doc!E158+doc!E164+doc!E170+doc!E176+doc!E182+doc!E224+doc!E230</f>
        <v>124334</v>
      </c>
      <c r="P4" s="84"/>
      <c r="Q4" s="60">
        <f t="shared" ref="Q4:Q11" si="1">($K$5/$K$4)*O4</f>
        <v>168018.91891891891</v>
      </c>
      <c r="R4" s="63"/>
      <c r="S4" s="101"/>
      <c r="T4" s="155" t="s">
        <v>240</v>
      </c>
      <c r="U4" s="58" t="s">
        <v>196</v>
      </c>
      <c r="V4" s="69"/>
      <c r="W4" s="70">
        <f>doc!E140+doc!E146</f>
        <v>25522</v>
      </c>
      <c r="X4" s="4"/>
      <c r="Y4" s="4"/>
    </row>
    <row r="5" spans="1:25" ht="15.75" thickBot="1" x14ac:dyDescent="0.3">
      <c r="A5" s="4"/>
      <c r="B5" s="156"/>
      <c r="C5" s="202"/>
      <c r="D5" s="54" t="s">
        <v>197</v>
      </c>
      <c r="E5" s="55">
        <f>doc!E9+doc!E21</f>
        <v>31782</v>
      </c>
      <c r="F5" s="79">
        <v>35000</v>
      </c>
      <c r="G5" s="56">
        <f t="shared" si="0"/>
        <v>42948.648648648646</v>
      </c>
      <c r="H5" s="57">
        <f>G5-F5</f>
        <v>7948.6486486486465</v>
      </c>
      <c r="I5" s="192" t="s">
        <v>186</v>
      </c>
      <c r="J5" s="193"/>
      <c r="K5" s="91">
        <v>25</v>
      </c>
      <c r="L5" s="156"/>
      <c r="M5" s="71" t="s">
        <v>197</v>
      </c>
      <c r="N5" s="72">
        <f>O5/O4</f>
        <v>0.33018321617578456</v>
      </c>
      <c r="O5" s="64">
        <f>doc!E142+doc!E148+doc!E160+doc!E166+doc!E172+doc!E178+doc!E184+doc!E226+doc!E232</f>
        <v>41053</v>
      </c>
      <c r="P5" s="85">
        <v>50000</v>
      </c>
      <c r="Q5" s="56">
        <f t="shared" si="1"/>
        <v>55477.027027027027</v>
      </c>
      <c r="R5" s="56">
        <f>Q5-P5</f>
        <v>5477.0270270270266</v>
      </c>
      <c r="S5" s="102"/>
      <c r="T5" s="156"/>
      <c r="U5" s="76" t="s">
        <v>197</v>
      </c>
      <c r="V5" s="72">
        <f>W5/W4</f>
        <v>0.37540161429355068</v>
      </c>
      <c r="W5" s="55">
        <f>doc!E142+doc!E148</f>
        <v>9581</v>
      </c>
      <c r="X5" s="4"/>
      <c r="Y5" s="4"/>
    </row>
    <row r="6" spans="1:25" ht="15.75" thickBot="1" x14ac:dyDescent="0.3">
      <c r="A6" s="4"/>
      <c r="B6" s="182" t="s">
        <v>182</v>
      </c>
      <c r="C6" s="201">
        <f>doc!E42</f>
        <v>208</v>
      </c>
      <c r="D6" s="58" t="s">
        <v>196</v>
      </c>
      <c r="E6" s="59">
        <f>doc!E43</f>
        <v>32959</v>
      </c>
      <c r="F6" s="80"/>
      <c r="G6" s="60">
        <f t="shared" si="0"/>
        <v>44539.189189189186</v>
      </c>
      <c r="H6" s="61"/>
      <c r="I6" s="186" t="s">
        <v>187</v>
      </c>
      <c r="J6" s="187"/>
      <c r="K6" s="188"/>
      <c r="L6" s="155" t="s">
        <v>189</v>
      </c>
      <c r="M6" s="68" t="s">
        <v>196</v>
      </c>
      <c r="N6" s="69"/>
      <c r="O6" s="70">
        <f>doc!E188+doc!E194</f>
        <v>6881</v>
      </c>
      <c r="P6" s="84"/>
      <c r="Q6" s="60">
        <f t="shared" si="1"/>
        <v>9298.6486486486483</v>
      </c>
      <c r="R6" s="60"/>
      <c r="S6" s="104"/>
      <c r="T6" s="155" t="s">
        <v>241</v>
      </c>
      <c r="U6" s="58" t="s">
        <v>196</v>
      </c>
      <c r="V6" s="69"/>
      <c r="W6" s="70">
        <f>doc!E158+doc!E164</f>
        <v>25426</v>
      </c>
      <c r="X6" s="4"/>
      <c r="Y6" s="4"/>
    </row>
    <row r="7" spans="1:25" ht="15.75" thickBot="1" x14ac:dyDescent="0.3">
      <c r="A7" s="4"/>
      <c r="B7" s="181"/>
      <c r="C7" s="202"/>
      <c r="D7" s="54" t="s">
        <v>197</v>
      </c>
      <c r="E7" s="55">
        <f>doc!E45</f>
        <v>18414</v>
      </c>
      <c r="F7" s="79">
        <v>35000</v>
      </c>
      <c r="G7" s="56">
        <f t="shared" si="0"/>
        <v>24883.783783783783</v>
      </c>
      <c r="H7" s="57">
        <f t="shared" ref="H7:H9" si="2">G7-F7</f>
        <v>-10116.216216216217</v>
      </c>
      <c r="I7" s="4"/>
      <c r="J7" s="4"/>
      <c r="K7" s="4"/>
      <c r="L7" s="156"/>
      <c r="M7" s="71" t="s">
        <v>197</v>
      </c>
      <c r="N7" s="72">
        <f>O7/O6</f>
        <v>0.3165237610812382</v>
      </c>
      <c r="O7" s="64">
        <f>doc!E190+doc!E196</f>
        <v>2178</v>
      </c>
      <c r="P7" s="85">
        <v>3500</v>
      </c>
      <c r="Q7" s="56">
        <f t="shared" si="1"/>
        <v>2943.2432432432433</v>
      </c>
      <c r="R7" s="56">
        <f t="shared" ref="R7:R11" si="3">Q7-P7</f>
        <v>-556.75675675675666</v>
      </c>
      <c r="S7" s="102"/>
      <c r="T7" s="156"/>
      <c r="U7" s="76" t="s">
        <v>197</v>
      </c>
      <c r="V7" s="72">
        <f>W7/W6</f>
        <v>0.37493117281522853</v>
      </c>
      <c r="W7" s="55">
        <f>doc!E160+doc!E166</f>
        <v>9533</v>
      </c>
      <c r="X7" s="4"/>
      <c r="Y7" s="4"/>
    </row>
    <row r="8" spans="1:25" x14ac:dyDescent="0.25">
      <c r="A8" s="4"/>
      <c r="B8" s="180" t="s">
        <v>183</v>
      </c>
      <c r="C8" s="201">
        <f>doc!E48</f>
        <v>81</v>
      </c>
      <c r="D8" s="58" t="s">
        <v>196</v>
      </c>
      <c r="E8" s="59">
        <f>doc!E49</f>
        <v>16580</v>
      </c>
      <c r="F8" s="80"/>
      <c r="G8" s="60">
        <f t="shared" si="0"/>
        <v>22405.405405405403</v>
      </c>
      <c r="H8" s="61"/>
      <c r="I8" s="4"/>
      <c r="J8" s="4"/>
      <c r="K8" s="4"/>
      <c r="L8" s="155" t="s">
        <v>190</v>
      </c>
      <c r="M8" s="68" t="s">
        <v>196</v>
      </c>
      <c r="N8" s="69"/>
      <c r="O8" s="70">
        <f>doc!E200+doc!E206</f>
        <v>12531</v>
      </c>
      <c r="P8" s="84"/>
      <c r="Q8" s="60">
        <f t="shared" si="1"/>
        <v>16933.783783783783</v>
      </c>
      <c r="R8" s="60"/>
      <c r="S8" s="102"/>
      <c r="T8" s="155" t="s">
        <v>242</v>
      </c>
      <c r="U8" s="58" t="s">
        <v>196</v>
      </c>
      <c r="V8" s="69"/>
      <c r="W8" s="70">
        <f>doc!E170</f>
        <v>46894</v>
      </c>
      <c r="X8" s="4"/>
      <c r="Y8" s="4"/>
    </row>
    <row r="9" spans="1:25" ht="15.75" thickBot="1" x14ac:dyDescent="0.3">
      <c r="A9" s="4"/>
      <c r="B9" s="181"/>
      <c r="C9" s="202"/>
      <c r="D9" s="54" t="s">
        <v>197</v>
      </c>
      <c r="E9" s="55">
        <f>doc!E51</f>
        <v>11339</v>
      </c>
      <c r="F9" s="79">
        <v>8000</v>
      </c>
      <c r="G9" s="56">
        <f t="shared" si="0"/>
        <v>15322.972972972973</v>
      </c>
      <c r="H9" s="57">
        <f t="shared" si="2"/>
        <v>7322.9729729729734</v>
      </c>
      <c r="I9" s="4"/>
      <c r="J9" s="4"/>
      <c r="K9" s="4"/>
      <c r="L9" s="156"/>
      <c r="M9" s="71" t="s">
        <v>197</v>
      </c>
      <c r="N9" s="72">
        <f>O9/O8</f>
        <v>0.17692123533636581</v>
      </c>
      <c r="O9" s="64">
        <f>doc!E202+doc!E208</f>
        <v>2217</v>
      </c>
      <c r="P9" s="85">
        <v>3500</v>
      </c>
      <c r="Q9" s="56">
        <f>($K$5/$K$4)*O9</f>
        <v>2995.9459459459458</v>
      </c>
      <c r="R9" s="56">
        <f t="shared" si="3"/>
        <v>-504.05405405405418</v>
      </c>
      <c r="S9" s="100"/>
      <c r="T9" s="156"/>
      <c r="U9" s="76" t="s">
        <v>197</v>
      </c>
      <c r="V9" s="72">
        <f>W9/W8</f>
        <v>0.32168294451315732</v>
      </c>
      <c r="W9" s="55">
        <f>doc!E172</f>
        <v>15085</v>
      </c>
      <c r="X9" s="4"/>
      <c r="Y9" s="4"/>
    </row>
    <row r="10" spans="1:25" ht="15.75" thickBot="1" x14ac:dyDescent="0.3">
      <c r="A10" s="94"/>
      <c r="B10" s="176" t="s">
        <v>200</v>
      </c>
      <c r="C10" s="207">
        <f>doc!E54</f>
        <v>45</v>
      </c>
      <c r="D10" s="58" t="s">
        <v>196</v>
      </c>
      <c r="E10" s="62">
        <f>doc!E55</f>
        <v>5820</v>
      </c>
      <c r="F10" s="81"/>
      <c r="G10" s="60">
        <f t="shared" si="0"/>
        <v>7864.864864864865</v>
      </c>
      <c r="H10" s="63"/>
      <c r="I10" s="160" t="s">
        <v>236</v>
      </c>
      <c r="J10" s="161"/>
      <c r="K10" s="162"/>
      <c r="L10" s="155" t="s">
        <v>191</v>
      </c>
      <c r="M10" s="68" t="s">
        <v>196</v>
      </c>
      <c r="N10" s="69"/>
      <c r="O10" s="70">
        <f>doc!E212+doc!E218</f>
        <v>60641</v>
      </c>
      <c r="P10" s="84"/>
      <c r="Q10" s="60">
        <f t="shared" si="1"/>
        <v>81947.297297297293</v>
      </c>
      <c r="R10" s="60"/>
      <c r="S10" s="102"/>
      <c r="T10" s="155" t="s">
        <v>243</v>
      </c>
      <c r="U10" s="58" t="s">
        <v>196</v>
      </c>
      <c r="V10" s="69"/>
      <c r="W10" s="70">
        <f>doc!E176+doc!E182</f>
        <v>18056</v>
      </c>
      <c r="X10" s="4"/>
      <c r="Y10" s="4"/>
    </row>
    <row r="11" spans="1:25" ht="15.75" thickBot="1" x14ac:dyDescent="0.3">
      <c r="A11" s="94"/>
      <c r="B11" s="177"/>
      <c r="C11" s="208"/>
      <c r="D11" s="54" t="s">
        <v>197</v>
      </c>
      <c r="E11" s="64">
        <f>doc!E57</f>
        <v>3628</v>
      </c>
      <c r="F11" s="82">
        <v>4000</v>
      </c>
      <c r="G11" s="56">
        <f t="shared" si="0"/>
        <v>4902.7027027027025</v>
      </c>
      <c r="H11" s="65">
        <f>G11-F11</f>
        <v>902.70270270270248</v>
      </c>
      <c r="I11" s="95" t="s">
        <v>192</v>
      </c>
      <c r="J11" s="165">
        <f>F15+P13</f>
        <v>146500</v>
      </c>
      <c r="K11" s="166"/>
      <c r="L11" s="156"/>
      <c r="M11" s="73" t="s">
        <v>197</v>
      </c>
      <c r="N11" s="74">
        <f>O11/O10</f>
        <v>9.1011032139971304E-2</v>
      </c>
      <c r="O11" s="75">
        <f>doc!E214+doc!E220</f>
        <v>5519</v>
      </c>
      <c r="P11" s="85">
        <v>4500</v>
      </c>
      <c r="Q11" s="56">
        <f t="shared" si="1"/>
        <v>7458.1081081081084</v>
      </c>
      <c r="R11" s="56">
        <f t="shared" si="3"/>
        <v>2958.1081081081084</v>
      </c>
      <c r="S11" s="100"/>
      <c r="T11" s="156"/>
      <c r="U11" s="76" t="s">
        <v>197</v>
      </c>
      <c r="V11" s="72">
        <f>W11/W10</f>
        <v>0.3108108108108108</v>
      </c>
      <c r="W11" s="55">
        <f>doc!E178+doc!E184</f>
        <v>5612</v>
      </c>
      <c r="X11" s="4"/>
      <c r="Y11" s="4"/>
    </row>
    <row r="12" spans="1:25" ht="15.75" thickBot="1" x14ac:dyDescent="0.3">
      <c r="A12" s="4"/>
      <c r="B12" s="180" t="s">
        <v>184</v>
      </c>
      <c r="C12" s="201">
        <f>doc!E62</f>
        <v>68</v>
      </c>
      <c r="D12" s="58" t="s">
        <v>196</v>
      </c>
      <c r="E12" s="59">
        <f>doc!E63</f>
        <v>9879</v>
      </c>
      <c r="F12" s="80"/>
      <c r="G12" s="60">
        <f t="shared" si="0"/>
        <v>13350</v>
      </c>
      <c r="H12" s="61"/>
      <c r="I12" s="95" t="s">
        <v>237</v>
      </c>
      <c r="J12" s="163">
        <f>G15+Q13</f>
        <v>161383.78378378379</v>
      </c>
      <c r="K12" s="164"/>
      <c r="L12" s="155" t="s">
        <v>14</v>
      </c>
      <c r="M12" s="68" t="s">
        <v>196</v>
      </c>
      <c r="N12" s="88"/>
      <c r="O12" s="61">
        <f>O4+O6+O8+O10</f>
        <v>204387</v>
      </c>
      <c r="P12" s="86"/>
      <c r="Q12" s="66">
        <f>Q4+Q6+Q8+Q10</f>
        <v>276198.64864864864</v>
      </c>
      <c r="R12" s="63"/>
      <c r="S12" s="94"/>
      <c r="T12" s="155" t="s">
        <v>244</v>
      </c>
      <c r="U12" s="58" t="s">
        <v>196</v>
      </c>
      <c r="V12" s="69"/>
      <c r="W12" s="70">
        <f>doc!E224+doc!E230</f>
        <v>8436</v>
      </c>
      <c r="X12" s="4"/>
      <c r="Y12" s="4"/>
    </row>
    <row r="13" spans="1:25" ht="15.75" thickBot="1" x14ac:dyDescent="0.3">
      <c r="A13" s="4"/>
      <c r="B13" s="181"/>
      <c r="C13" s="202"/>
      <c r="D13" s="54" t="s">
        <v>197</v>
      </c>
      <c r="E13" s="55">
        <f>doc!E65</f>
        <v>3294</v>
      </c>
      <c r="F13" s="79">
        <v>3000</v>
      </c>
      <c r="G13" s="56">
        <f t="shared" si="0"/>
        <v>4451.3513513513508</v>
      </c>
      <c r="H13" s="57">
        <f>G13-F13</f>
        <v>1451.3513513513508</v>
      </c>
      <c r="I13" s="95" t="s">
        <v>195</v>
      </c>
      <c r="J13" s="167">
        <f>J12-J11</f>
        <v>14883.783783783787</v>
      </c>
      <c r="K13" s="168"/>
      <c r="L13" s="156"/>
      <c r="M13" s="76" t="s">
        <v>197</v>
      </c>
      <c r="N13" s="72">
        <f>O13/O12</f>
        <v>0.24936517488881388</v>
      </c>
      <c r="O13" s="77">
        <f>O5+O7+O9+O11</f>
        <v>50967</v>
      </c>
      <c r="P13" s="87">
        <f>P5+P7+P9+P11</f>
        <v>61500</v>
      </c>
      <c r="Q13" s="89">
        <f>Q5+Q7+Q9+Q11</f>
        <v>68874.32432432432</v>
      </c>
      <c r="R13" s="65">
        <f>Q13-P13</f>
        <v>7374.3243243243196</v>
      </c>
      <c r="S13" s="46"/>
      <c r="T13" s="156"/>
      <c r="U13" s="76" t="s">
        <v>197</v>
      </c>
      <c r="V13" s="72">
        <f>W13/W12</f>
        <v>0.14722617354196302</v>
      </c>
      <c r="W13" s="55">
        <f>doc!E226+doc!E232</f>
        <v>1242</v>
      </c>
      <c r="X13" s="4"/>
      <c r="Y13" s="4"/>
    </row>
    <row r="14" spans="1:25" ht="15.75" thickBot="1" x14ac:dyDescent="0.3">
      <c r="A14" s="4"/>
      <c r="B14" s="178" t="s">
        <v>265</v>
      </c>
      <c r="C14" s="201">
        <f>SUM(C4:C13)</f>
        <v>685</v>
      </c>
      <c r="D14" s="58" t="s">
        <v>196</v>
      </c>
      <c r="E14" s="61">
        <f>E4+E6+E8+E12+E10</f>
        <v>117215</v>
      </c>
      <c r="F14" s="80"/>
      <c r="G14" s="66">
        <f>G4+G6+G8+G12+G10</f>
        <v>158398.64864864864</v>
      </c>
      <c r="H14" s="67"/>
      <c r="I14" s="4"/>
      <c r="J14" s="4"/>
      <c r="K14" s="4"/>
      <c r="L14" s="157" t="s">
        <v>238</v>
      </c>
      <c r="M14" s="158"/>
      <c r="N14" s="158"/>
      <c r="O14" s="158"/>
      <c r="P14" s="158"/>
      <c r="Q14" s="158"/>
      <c r="R14" s="159"/>
      <c r="S14" s="99"/>
      <c r="T14" s="155" t="s">
        <v>14</v>
      </c>
      <c r="U14" s="58" t="s">
        <v>196</v>
      </c>
      <c r="V14" s="69"/>
      <c r="W14" s="59">
        <f>W4+W6+W8+W10+W12</f>
        <v>124334</v>
      </c>
      <c r="X14" s="4"/>
      <c r="Y14" s="4"/>
    </row>
    <row r="15" spans="1:25" ht="15.75" thickBot="1" x14ac:dyDescent="0.3">
      <c r="A15" s="4"/>
      <c r="B15" s="179"/>
      <c r="C15" s="202"/>
      <c r="D15" s="54" t="s">
        <v>197</v>
      </c>
      <c r="E15" s="57">
        <f>E5+E7+E9+E13+E11</f>
        <v>68457</v>
      </c>
      <c r="F15" s="83">
        <f>F13+F9+F7+F5+F11</f>
        <v>85000</v>
      </c>
      <c r="G15" s="89">
        <f>G5+G7+G9+G13+G11</f>
        <v>92509.459459459453</v>
      </c>
      <c r="H15" s="57">
        <f>G15-F15</f>
        <v>7509.4594594594528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156"/>
      <c r="U15" s="76" t="s">
        <v>197</v>
      </c>
      <c r="V15" s="96">
        <f>W15/W14</f>
        <v>0.33018321617578456</v>
      </c>
      <c r="W15" s="55">
        <f>W5+W7+W9+W11+W13</f>
        <v>41053</v>
      </c>
      <c r="X15" s="4"/>
      <c r="Y15" s="4"/>
    </row>
    <row r="16" spans="1:25" ht="15.75" thickBot="1" x14ac:dyDescent="0.3">
      <c r="A16" s="4"/>
      <c r="B16" s="157" t="s">
        <v>238</v>
      </c>
      <c r="C16" s="158"/>
      <c r="D16" s="158"/>
      <c r="E16" s="158"/>
      <c r="F16" s="158"/>
      <c r="G16" s="158"/>
      <c r="H16" s="159"/>
      <c r="I16" s="4"/>
      <c r="J16" s="4"/>
      <c r="K16" s="4"/>
      <c r="L16" s="4"/>
      <c r="M16" s="4"/>
      <c r="N16" s="4"/>
      <c r="O16" s="4"/>
      <c r="P16" s="4"/>
      <c r="Q16" s="4"/>
      <c r="R16" s="4"/>
      <c r="S16" s="98"/>
      <c r="T16" s="4"/>
      <c r="U16" s="4"/>
      <c r="V16" s="4"/>
      <c r="W16" s="4"/>
      <c r="X16" s="4"/>
      <c r="Y16" s="4"/>
    </row>
    <row r="17" spans="1:25" x14ac:dyDescent="0.25">
      <c r="A17" s="4"/>
      <c r="B17" s="4"/>
      <c r="C17" s="4"/>
      <c r="D17" s="4"/>
      <c r="E17" s="46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18"/>
      <c r="T17" s="4"/>
      <c r="U17" s="4"/>
      <c r="V17" s="4"/>
      <c r="W17" s="4"/>
      <c r="X17" s="4"/>
      <c r="Y17" s="4"/>
    </row>
    <row r="18" spans="1:25" ht="15.75" thickBot="1" x14ac:dyDescent="0.3">
      <c r="A18" s="4"/>
      <c r="B18" s="4"/>
      <c r="C18" s="4"/>
      <c r="D18" s="4"/>
      <c r="E18" s="128"/>
      <c r="F18" s="128"/>
      <c r="G18" s="128"/>
      <c r="H18" s="128"/>
      <c r="I18" s="128"/>
      <c r="J18" s="4"/>
      <c r="K18" s="4"/>
      <c r="L18" s="4"/>
      <c r="M18" s="4"/>
      <c r="N18" s="4"/>
      <c r="O18" s="4"/>
      <c r="P18" s="4"/>
      <c r="Q18" s="4"/>
      <c r="R18" s="4"/>
      <c r="S18" s="18"/>
      <c r="T18" s="4"/>
      <c r="U18" s="4"/>
      <c r="V18" s="4"/>
      <c r="W18" s="4"/>
      <c r="X18" s="4"/>
      <c r="Y18" s="4"/>
    </row>
    <row r="19" spans="1:25" ht="15.75" thickBot="1" x14ac:dyDescent="0.3">
      <c r="A19" s="4"/>
      <c r="B19" s="4"/>
      <c r="C19" s="4"/>
      <c r="D19" s="203" t="s">
        <v>230</v>
      </c>
      <c r="E19" s="204"/>
      <c r="F19" s="204"/>
      <c r="G19" s="204"/>
      <c r="H19" s="205"/>
      <c r="I19" s="4"/>
      <c r="J19" s="4"/>
      <c r="K19" s="4"/>
      <c r="L19" s="4"/>
      <c r="M19" s="198" t="s">
        <v>201</v>
      </c>
      <c r="N19" s="199"/>
      <c r="O19" s="199"/>
      <c r="P19" s="199"/>
      <c r="Q19" s="199"/>
      <c r="R19" s="200"/>
      <c r="S19" s="129"/>
      <c r="T19" s="4"/>
      <c r="U19" s="4"/>
      <c r="V19" s="4"/>
      <c r="W19" s="4"/>
      <c r="X19" s="4"/>
      <c r="Y19" s="4"/>
    </row>
    <row r="20" spans="1:25" ht="15.75" thickBot="1" x14ac:dyDescent="0.3">
      <c r="A20" s="4"/>
      <c r="B20" s="4"/>
      <c r="C20" s="4"/>
      <c r="D20" s="203" t="s">
        <v>231</v>
      </c>
      <c r="E20" s="204"/>
      <c r="F20" s="205"/>
      <c r="G20" s="92">
        <v>0</v>
      </c>
      <c r="H20" s="93">
        <v>0</v>
      </c>
      <c r="I20" s="4"/>
      <c r="J20" s="4"/>
      <c r="K20" s="4"/>
      <c r="L20" s="4"/>
      <c r="M20" s="197" t="s">
        <v>233</v>
      </c>
      <c r="N20" s="197"/>
      <c r="O20" s="197"/>
      <c r="P20" s="197"/>
      <c r="Q20" s="92">
        <v>6</v>
      </c>
      <c r="R20" s="93">
        <v>3332.58</v>
      </c>
      <c r="S20" s="4"/>
      <c r="T20" s="4"/>
      <c r="U20" s="4"/>
      <c r="V20" s="4"/>
      <c r="W20" s="4"/>
      <c r="X20" s="4"/>
      <c r="Y20" s="4"/>
    </row>
    <row r="21" spans="1:25" ht="15.75" thickBot="1" x14ac:dyDescent="0.3">
      <c r="A21" s="4"/>
      <c r="B21" s="4"/>
      <c r="C21" s="4"/>
      <c r="D21" s="206" t="s">
        <v>232</v>
      </c>
      <c r="E21" s="153"/>
      <c r="F21" s="154"/>
      <c r="G21" s="92">
        <v>5</v>
      </c>
      <c r="H21" s="93">
        <v>2313.2800000000002</v>
      </c>
      <c r="I21" s="4"/>
      <c r="J21" s="4"/>
      <c r="K21" s="4"/>
      <c r="L21" s="4"/>
      <c r="M21" s="196" t="s">
        <v>202</v>
      </c>
      <c r="N21" s="196"/>
      <c r="O21" s="196"/>
      <c r="P21" s="196"/>
      <c r="Q21" s="92">
        <v>0</v>
      </c>
      <c r="R21" s="93">
        <v>0</v>
      </c>
      <c r="S21" s="4"/>
      <c r="T21" s="4"/>
      <c r="U21" s="4"/>
      <c r="V21" s="4"/>
      <c r="W21" s="4"/>
      <c r="X21" s="4"/>
      <c r="Y21" s="4"/>
    </row>
    <row r="22" spans="1:25" ht="15.75" thickBot="1" x14ac:dyDescent="0.3">
      <c r="A22" s="4"/>
      <c r="B22" s="4"/>
      <c r="C22" s="4"/>
      <c r="D22" s="157" t="s">
        <v>234</v>
      </c>
      <c r="E22" s="158"/>
      <c r="F22" s="158"/>
      <c r="G22" s="158"/>
      <c r="H22" s="159"/>
      <c r="I22" s="4"/>
      <c r="J22" s="4"/>
      <c r="K22" s="4"/>
      <c r="L22" s="4"/>
      <c r="M22" s="157" t="s">
        <v>235</v>
      </c>
      <c r="N22" s="158"/>
      <c r="O22" s="158"/>
      <c r="P22" s="158"/>
      <c r="Q22" s="158"/>
      <c r="R22" s="159"/>
      <c r="S22" s="4"/>
      <c r="T22" s="4"/>
      <c r="U22" s="4"/>
      <c r="V22" s="4"/>
      <c r="W22" s="4"/>
      <c r="X22" s="4"/>
      <c r="Y22" s="4"/>
    </row>
    <row r="23" spans="1:25" x14ac:dyDescent="0.25">
      <c r="A23" s="4"/>
      <c r="B23" s="4"/>
      <c r="C23" s="4"/>
      <c r="D23" s="4"/>
      <c r="E23" s="131"/>
      <c r="F23" s="132"/>
      <c r="G23" s="18"/>
      <c r="H23" s="130"/>
      <c r="I23" s="29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x14ac:dyDescent="0.25">
      <c r="A24" s="4"/>
      <c r="B24" s="4"/>
      <c r="C24" s="4"/>
      <c r="D24" s="4"/>
      <c r="E24" s="128"/>
      <c r="F24" s="128"/>
      <c r="G24" s="128"/>
      <c r="H24" s="128"/>
      <c r="I24" s="128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x14ac:dyDescent="0.25">
      <c r="A25" s="4"/>
      <c r="B25" s="4"/>
      <c r="C25" s="4"/>
      <c r="D25" s="4"/>
      <c r="E25" s="128"/>
      <c r="F25" s="128"/>
      <c r="G25" s="128"/>
      <c r="H25" s="128"/>
      <c r="I25" s="128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x14ac:dyDescent="0.25">
      <c r="E26" s="137"/>
      <c r="F26" s="135"/>
      <c r="G26" s="138"/>
      <c r="H26" s="135"/>
      <c r="I26" s="137"/>
    </row>
    <row r="27" spans="1:25" x14ac:dyDescent="0.25">
      <c r="E27" s="133"/>
      <c r="F27" s="133"/>
      <c r="G27" s="133"/>
      <c r="H27" s="133"/>
      <c r="I27" s="133"/>
    </row>
    <row r="28" spans="1:25" x14ac:dyDescent="0.25">
      <c r="E28" s="133"/>
      <c r="F28" s="133"/>
      <c r="G28" s="139"/>
      <c r="H28" s="133"/>
      <c r="I28" s="139"/>
    </row>
    <row r="29" spans="1:25" x14ac:dyDescent="0.25">
      <c r="E29" s="140"/>
      <c r="F29" s="135"/>
      <c r="G29" s="134"/>
      <c r="H29" s="135"/>
      <c r="I29" s="136"/>
    </row>
  </sheetData>
  <mergeCells count="45">
    <mergeCell ref="I5:J5"/>
    <mergeCell ref="I4:J4"/>
    <mergeCell ref="B16:H16"/>
    <mergeCell ref="L14:R14"/>
    <mergeCell ref="M21:P21"/>
    <mergeCell ref="M20:P20"/>
    <mergeCell ref="M19:R19"/>
    <mergeCell ref="C14:C15"/>
    <mergeCell ref="D19:H19"/>
    <mergeCell ref="D21:F21"/>
    <mergeCell ref="D20:F20"/>
    <mergeCell ref="C12:C13"/>
    <mergeCell ref="C10:C11"/>
    <mergeCell ref="C8:C9"/>
    <mergeCell ref="C6:C7"/>
    <mergeCell ref="C4:C5"/>
    <mergeCell ref="B2:H2"/>
    <mergeCell ref="L2:R2"/>
    <mergeCell ref="L12:L13"/>
    <mergeCell ref="B10:B11"/>
    <mergeCell ref="B14:B15"/>
    <mergeCell ref="B12:B13"/>
    <mergeCell ref="B8:B9"/>
    <mergeCell ref="B6:B7"/>
    <mergeCell ref="B4:B5"/>
    <mergeCell ref="D3:E3"/>
    <mergeCell ref="I6:K6"/>
    <mergeCell ref="M3:O3"/>
    <mergeCell ref="L10:L11"/>
    <mergeCell ref="L8:L9"/>
    <mergeCell ref="L6:L7"/>
    <mergeCell ref="L4:L5"/>
    <mergeCell ref="D22:H22"/>
    <mergeCell ref="M22:R22"/>
    <mergeCell ref="I10:K10"/>
    <mergeCell ref="J12:K12"/>
    <mergeCell ref="J11:K11"/>
    <mergeCell ref="J13:K13"/>
    <mergeCell ref="T3:W3"/>
    <mergeCell ref="T4:T5"/>
    <mergeCell ref="T14:T15"/>
    <mergeCell ref="T12:T13"/>
    <mergeCell ref="T10:T11"/>
    <mergeCell ref="T8:T9"/>
    <mergeCell ref="T6:T7"/>
  </mergeCells>
  <conditionalFormatting sqref="H5 R5:S5 H7 R7:S7 H9 R9:S9 H11 R11:S11 H13 R13:S13 H15">
    <cfRule type="cellIs" dxfId="32" priority="3" operator="lessThanOrEqual">
      <formula>-0.001</formula>
    </cfRule>
    <cfRule type="cellIs" dxfId="31" priority="4" operator="greaterThanOrEqual">
      <formula>0</formula>
    </cfRule>
  </conditionalFormatting>
  <conditionalFormatting sqref="J13:K13">
    <cfRule type="cellIs" dxfId="30" priority="1" operator="lessThanOrEqual">
      <formula>-0.001</formula>
    </cfRule>
    <cfRule type="cellIs" dxfId="29" priority="2" operator="greaterThanOr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F3E8D-6488-4709-BA1F-98C6F4AD0195}">
  <sheetPr>
    <tabColor theme="7" tint="0.39997558519241921"/>
  </sheetPr>
  <dimension ref="B1:L16"/>
  <sheetViews>
    <sheetView workbookViewId="0">
      <selection activeCell="J36" sqref="J36"/>
    </sheetView>
  </sheetViews>
  <sheetFormatPr defaultRowHeight="15" x14ac:dyDescent="0.25"/>
  <cols>
    <col min="2" max="2" width="14.140625" bestFit="1" customWidth="1"/>
    <col min="3" max="3" width="2" bestFit="1" customWidth="1"/>
    <col min="4" max="4" width="11.42578125" bestFit="1" customWidth="1"/>
    <col min="5" max="5" width="2" bestFit="1" customWidth="1"/>
    <col min="6" max="6" width="13.28515625" bestFit="1" customWidth="1"/>
    <col min="8" max="8" width="12.5703125" bestFit="1" customWidth="1"/>
    <col min="9" max="9" width="2" bestFit="1" customWidth="1"/>
    <col min="10" max="10" width="10.42578125" bestFit="1" customWidth="1"/>
    <col min="11" max="11" width="2" bestFit="1" customWidth="1"/>
  </cols>
  <sheetData>
    <row r="1" spans="2:12" ht="15.75" thickBot="1" x14ac:dyDescent="0.3"/>
    <row r="2" spans="2:12" ht="15.75" thickBot="1" x14ac:dyDescent="0.3">
      <c r="B2" s="209" t="s">
        <v>248</v>
      </c>
      <c r="C2" s="210"/>
      <c r="D2" s="210"/>
      <c r="E2" s="210"/>
      <c r="F2" s="211"/>
      <c r="H2" s="206" t="s">
        <v>270</v>
      </c>
      <c r="I2" s="153"/>
      <c r="J2" s="153"/>
      <c r="K2" s="153"/>
      <c r="L2" s="154"/>
    </row>
    <row r="3" spans="2:12" ht="15.75" thickBot="1" x14ac:dyDescent="0.3">
      <c r="B3" s="127" t="s">
        <v>255</v>
      </c>
      <c r="C3" s="120"/>
      <c r="D3" s="123" t="s">
        <v>247</v>
      </c>
      <c r="E3" s="122"/>
      <c r="F3" s="124" t="s">
        <v>252</v>
      </c>
      <c r="H3" s="147">
        <f>'Parts &amp; Service Pace'!E14</f>
        <v>117215</v>
      </c>
      <c r="I3" s="108" t="s">
        <v>249</v>
      </c>
      <c r="J3" s="152">
        <v>851.82</v>
      </c>
      <c r="K3" s="108" t="s">
        <v>251</v>
      </c>
      <c r="L3" s="57">
        <f>H3/J3</f>
        <v>137.60536263529852</v>
      </c>
    </row>
    <row r="4" spans="2:12" ht="15.75" thickBot="1" x14ac:dyDescent="0.3">
      <c r="B4" s="110">
        <v>90000</v>
      </c>
      <c r="C4" s="108" t="s">
        <v>249</v>
      </c>
      <c r="D4" s="109">
        <v>0.75</v>
      </c>
      <c r="E4" s="108" t="s">
        <v>251</v>
      </c>
      <c r="F4" s="105">
        <f>B4/D4</f>
        <v>120000</v>
      </c>
      <c r="H4" s="149" t="s">
        <v>205</v>
      </c>
      <c r="I4" s="148" t="s">
        <v>249</v>
      </c>
      <c r="J4" s="150" t="s">
        <v>271</v>
      </c>
      <c r="K4" s="108" t="s">
        <v>251</v>
      </c>
      <c r="L4" s="151" t="s">
        <v>211</v>
      </c>
    </row>
    <row r="5" spans="2:12" ht="15.75" thickBot="1" x14ac:dyDescent="0.3">
      <c r="B5" s="209" t="s">
        <v>250</v>
      </c>
      <c r="C5" s="210"/>
      <c r="D5" s="210"/>
      <c r="E5" s="210"/>
      <c r="F5" s="211"/>
    </row>
    <row r="6" spans="2:12" x14ac:dyDescent="0.25">
      <c r="B6" s="125" t="s">
        <v>252</v>
      </c>
      <c r="C6" s="126"/>
      <c r="D6" s="123" t="s">
        <v>211</v>
      </c>
      <c r="E6" s="122"/>
      <c r="F6" s="124" t="s">
        <v>253</v>
      </c>
    </row>
    <row r="7" spans="2:12" ht="15.75" thickBot="1" x14ac:dyDescent="0.3">
      <c r="B7" s="111">
        <f>F4</f>
        <v>120000</v>
      </c>
      <c r="C7" s="108" t="s">
        <v>249</v>
      </c>
      <c r="D7" s="117">
        <f>L3</f>
        <v>137.60536263529852</v>
      </c>
      <c r="E7" s="108" t="s">
        <v>251</v>
      </c>
      <c r="F7" s="106">
        <f>B7/D7</f>
        <v>872.05903681269479</v>
      </c>
    </row>
    <row r="8" spans="2:12" ht="15.75" thickBot="1" x14ac:dyDescent="0.3">
      <c r="B8" s="206" t="s">
        <v>254</v>
      </c>
      <c r="C8" s="153"/>
      <c r="D8" s="153"/>
      <c r="E8" s="153"/>
      <c r="F8" s="154"/>
    </row>
    <row r="9" spans="2:12" x14ac:dyDescent="0.25">
      <c r="B9" s="119" t="s">
        <v>255</v>
      </c>
      <c r="C9" s="120"/>
      <c r="D9" s="120" t="s">
        <v>256</v>
      </c>
      <c r="E9" s="120"/>
      <c r="F9" s="121" t="s">
        <v>258</v>
      </c>
    </row>
    <row r="10" spans="2:12" ht="15.75" thickBot="1" x14ac:dyDescent="0.3">
      <c r="B10" s="112">
        <f>B4</f>
        <v>90000</v>
      </c>
      <c r="C10" s="113" t="s">
        <v>249</v>
      </c>
      <c r="D10" s="114">
        <v>0.65</v>
      </c>
      <c r="E10" s="113" t="s">
        <v>251</v>
      </c>
      <c r="F10" s="107">
        <f>B10/D10</f>
        <v>138461.53846153847</v>
      </c>
    </row>
    <row r="11" spans="2:12" ht="15.75" thickBot="1" x14ac:dyDescent="0.3">
      <c r="B11" s="206" t="s">
        <v>257</v>
      </c>
      <c r="C11" s="153"/>
      <c r="D11" s="153"/>
      <c r="E11" s="153"/>
      <c r="F11" s="154"/>
    </row>
    <row r="12" spans="2:12" x14ac:dyDescent="0.25">
      <c r="B12" s="119" t="s">
        <v>259</v>
      </c>
      <c r="C12" s="122"/>
      <c r="D12" s="123" t="s">
        <v>211</v>
      </c>
      <c r="E12" s="122"/>
      <c r="F12" s="124" t="s">
        <v>260</v>
      </c>
    </row>
    <row r="13" spans="2:12" ht="15.75" thickBot="1" x14ac:dyDescent="0.3">
      <c r="B13" s="115">
        <f>F10</f>
        <v>138461.53846153847</v>
      </c>
      <c r="C13" s="113" t="s">
        <v>249</v>
      </c>
      <c r="D13" s="118">
        <f>D7</f>
        <v>137.60536263529852</v>
      </c>
      <c r="E13" s="113" t="s">
        <v>251</v>
      </c>
      <c r="F13" s="106">
        <f>B13/D13</f>
        <v>1006.2219655531094</v>
      </c>
    </row>
    <row r="14" spans="2:12" ht="15.75" thickBot="1" x14ac:dyDescent="0.3">
      <c r="B14" s="206" t="s">
        <v>261</v>
      </c>
      <c r="C14" s="153"/>
      <c r="D14" s="153"/>
      <c r="E14" s="153"/>
      <c r="F14" s="154"/>
    </row>
    <row r="15" spans="2:12" ht="45" x14ac:dyDescent="0.25">
      <c r="B15" s="144" t="s">
        <v>262</v>
      </c>
      <c r="C15" s="68"/>
      <c r="D15" s="143" t="s">
        <v>263</v>
      </c>
      <c r="E15" s="68"/>
      <c r="F15" s="142" t="s">
        <v>264</v>
      </c>
    </row>
    <row r="16" spans="2:12" ht="15.75" thickBot="1" x14ac:dyDescent="0.3">
      <c r="B16" s="141">
        <f>F13/22</f>
        <v>45.737362070595879</v>
      </c>
      <c r="C16" s="113" t="s">
        <v>249</v>
      </c>
      <c r="D16" s="116">
        <v>1.4</v>
      </c>
      <c r="E16" s="113" t="s">
        <v>251</v>
      </c>
      <c r="F16" s="106">
        <f>B16/D16</f>
        <v>32.669544336139914</v>
      </c>
    </row>
  </sheetData>
  <mergeCells count="6">
    <mergeCell ref="B14:F14"/>
    <mergeCell ref="H2:L2"/>
    <mergeCell ref="B2:F2"/>
    <mergeCell ref="B5:F5"/>
    <mergeCell ref="B8:F8"/>
    <mergeCell ref="B11:F11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25D6F-B818-472D-A8E8-20B5AB2E2213}">
  <sheetPr>
    <tabColor rgb="FF00B0F0"/>
  </sheetPr>
  <dimension ref="A1:S30"/>
  <sheetViews>
    <sheetView tabSelected="1" workbookViewId="0">
      <selection activeCell="L21" sqref="L21"/>
    </sheetView>
  </sheetViews>
  <sheetFormatPr defaultRowHeight="15" x14ac:dyDescent="0.25"/>
  <cols>
    <col min="1" max="1" width="4.7109375" customWidth="1"/>
    <col min="2" max="2" width="32" bestFit="1" customWidth="1"/>
    <col min="3" max="3" width="8.28515625" customWidth="1"/>
    <col min="4" max="4" width="26.85546875" bestFit="1" customWidth="1"/>
    <col min="5" max="6" width="18.7109375" customWidth="1"/>
    <col min="7" max="7" width="3.7109375" customWidth="1"/>
    <col min="8" max="8" width="12.140625" bestFit="1" customWidth="1"/>
    <col min="9" max="9" width="12.140625" customWidth="1"/>
    <col min="10" max="10" width="3.7109375" customWidth="1"/>
    <col min="11" max="11" width="22.5703125" bestFit="1" customWidth="1"/>
    <col min="12" max="14" width="18.7109375" customWidth="1"/>
    <col min="15" max="15" width="3.7109375" customWidth="1"/>
    <col min="16" max="16" width="22.5703125" bestFit="1" customWidth="1"/>
    <col min="17" max="17" width="18.7109375" customWidth="1"/>
  </cols>
  <sheetData>
    <row r="1" spans="1:19" ht="21" x14ac:dyDescent="0.25">
      <c r="A1" s="4"/>
      <c r="B1" s="213" t="s">
        <v>203</v>
      </c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4"/>
      <c r="S1" s="4"/>
    </row>
    <row r="2" spans="1:19" x14ac:dyDescent="0.25">
      <c r="A2" s="4"/>
      <c r="B2" s="4"/>
      <c r="C2" s="5" t="s">
        <v>204</v>
      </c>
      <c r="D2" s="6" t="s">
        <v>205</v>
      </c>
      <c r="E2" s="5" t="s">
        <v>206</v>
      </c>
      <c r="F2" s="5" t="s">
        <v>207</v>
      </c>
      <c r="G2" s="7"/>
      <c r="H2" s="5" t="s">
        <v>208</v>
      </c>
      <c r="I2" s="5" t="s">
        <v>269</v>
      </c>
      <c r="J2" s="4"/>
      <c r="K2" s="5" t="s">
        <v>209</v>
      </c>
      <c r="L2" s="5" t="s">
        <v>210</v>
      </c>
      <c r="M2" s="5" t="s">
        <v>266</v>
      </c>
      <c r="N2" s="5" t="s">
        <v>211</v>
      </c>
      <c r="O2" s="7"/>
      <c r="P2" s="5" t="s">
        <v>212</v>
      </c>
      <c r="Q2" s="5" t="s">
        <v>213</v>
      </c>
      <c r="R2" s="4"/>
      <c r="S2" s="4"/>
    </row>
    <row r="3" spans="1:19" x14ac:dyDescent="0.25">
      <c r="A3" s="4"/>
      <c r="B3" s="5" t="s">
        <v>214</v>
      </c>
      <c r="C3" s="8">
        <v>140</v>
      </c>
      <c r="D3" s="9">
        <v>24842.22</v>
      </c>
      <c r="E3" s="9">
        <v>26533.45</v>
      </c>
      <c r="F3" s="10">
        <f>SUM(D3:E3)</f>
        <v>51375.67</v>
      </c>
      <c r="G3" s="7"/>
      <c r="H3" s="11">
        <f>E3/D3</f>
        <v>1.0680788592967938</v>
      </c>
      <c r="I3" s="146">
        <v>5.0999999999999997E-2</v>
      </c>
      <c r="J3" s="7"/>
      <c r="K3" s="28">
        <v>187.5</v>
      </c>
      <c r="L3" s="11">
        <f>K3/C3</f>
        <v>1.3392857142857142</v>
      </c>
      <c r="M3" s="11">
        <f>F3/C3</f>
        <v>366.9690714285714</v>
      </c>
      <c r="N3" s="10">
        <f>D3/K3</f>
        <v>132.49184</v>
      </c>
      <c r="O3" s="7"/>
      <c r="P3" s="9">
        <v>-1164</v>
      </c>
      <c r="Q3" s="13">
        <f>P3/F3</f>
        <v>-2.2656638833128601E-2</v>
      </c>
      <c r="R3" s="4"/>
      <c r="S3" s="4"/>
    </row>
    <row r="4" spans="1:19" x14ac:dyDescent="0.25">
      <c r="A4" s="4"/>
      <c r="B4" s="14" t="s">
        <v>192</v>
      </c>
      <c r="C4" s="15">
        <f>K4/L4</f>
        <v>181.15942028985509</v>
      </c>
      <c r="D4" s="16">
        <v>25000</v>
      </c>
      <c r="E4" s="16">
        <v>37500</v>
      </c>
      <c r="F4" s="16">
        <f>E4+D4</f>
        <v>62500</v>
      </c>
      <c r="G4" s="7"/>
      <c r="H4" s="17">
        <v>1.5</v>
      </c>
      <c r="I4" s="145">
        <v>0.4</v>
      </c>
      <c r="J4" s="7"/>
      <c r="K4" s="17">
        <f>D4/N4</f>
        <v>217.39130434782609</v>
      </c>
      <c r="L4" s="17">
        <v>1.2</v>
      </c>
      <c r="M4" s="17">
        <v>350</v>
      </c>
      <c r="N4" s="16">
        <v>115</v>
      </c>
      <c r="O4" s="7"/>
      <c r="P4" s="18"/>
      <c r="Q4" s="19"/>
      <c r="R4" s="4"/>
      <c r="S4" s="4"/>
    </row>
    <row r="5" spans="1:19" x14ac:dyDescent="0.25">
      <c r="A5" s="4"/>
      <c r="B5" s="20" t="s">
        <v>215</v>
      </c>
      <c r="C5" s="21">
        <f>(C3/Q12)*Q13</f>
        <v>189.18918918918919</v>
      </c>
      <c r="D5" s="22">
        <f>(D3/Q12)*Q13</f>
        <v>33570.567567567574</v>
      </c>
      <c r="E5" s="22">
        <f>(E3/Q12)*Q13</f>
        <v>35856.013513513521</v>
      </c>
      <c r="F5" s="22">
        <f>SUM(D5:E5)</f>
        <v>69426.581081081094</v>
      </c>
      <c r="G5" s="23"/>
      <c r="H5" s="11">
        <f>E5/D5</f>
        <v>1.068078859296794</v>
      </c>
      <c r="I5" s="13">
        <f>I3</f>
        <v>5.0999999999999997E-2</v>
      </c>
      <c r="J5" s="23"/>
      <c r="K5" s="11">
        <f>(K3/Q12)*Q13</f>
        <v>253.37837837837839</v>
      </c>
      <c r="L5" s="11">
        <f>K5/C5</f>
        <v>1.3392857142857142</v>
      </c>
      <c r="M5" s="11">
        <f>M3</f>
        <v>366.9690714285714</v>
      </c>
      <c r="N5" s="24">
        <f>D5/K5</f>
        <v>132.49184000000002</v>
      </c>
      <c r="O5" s="7"/>
      <c r="P5" s="23"/>
      <c r="Q5" s="25"/>
      <c r="R5" s="4"/>
      <c r="S5" s="4"/>
    </row>
    <row r="6" spans="1:19" x14ac:dyDescent="0.25">
      <c r="A6" s="4"/>
      <c r="B6" s="20" t="s">
        <v>216</v>
      </c>
      <c r="C6" s="21">
        <f>C5-C4</f>
        <v>8.0297688993341012</v>
      </c>
      <c r="D6" s="10">
        <f t="shared" ref="D6:F6" si="0">D5-D4</f>
        <v>8570.5675675675739</v>
      </c>
      <c r="E6" s="10">
        <f t="shared" si="0"/>
        <v>-1643.9864864864794</v>
      </c>
      <c r="F6" s="10">
        <f t="shared" si="0"/>
        <v>6926.5810810810945</v>
      </c>
      <c r="G6" s="7"/>
      <c r="H6" s="26">
        <f>H5-H4</f>
        <v>-0.43192114070320597</v>
      </c>
      <c r="I6" s="13">
        <f>I5-I4</f>
        <v>-0.34900000000000003</v>
      </c>
      <c r="J6" s="7"/>
      <c r="K6" s="26">
        <f>K5-K4</f>
        <v>35.987074030552293</v>
      </c>
      <c r="L6" s="26">
        <f t="shared" ref="L6:N6" si="1">L5-L4</f>
        <v>0.13928571428571423</v>
      </c>
      <c r="M6" s="26">
        <f>M5-M4</f>
        <v>16.969071428571397</v>
      </c>
      <c r="N6" s="10">
        <f t="shared" si="1"/>
        <v>17.491840000000025</v>
      </c>
      <c r="O6" s="7"/>
      <c r="P6" s="23"/>
      <c r="Q6" s="25"/>
      <c r="R6" s="4"/>
      <c r="S6" s="4"/>
    </row>
    <row r="7" spans="1:19" x14ac:dyDescent="0.25">
      <c r="A7" s="4"/>
      <c r="B7" s="2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4"/>
      <c r="S7" s="4"/>
    </row>
    <row r="8" spans="1:19" x14ac:dyDescent="0.25">
      <c r="A8" s="4"/>
      <c r="B8" s="5" t="s">
        <v>217</v>
      </c>
      <c r="C8" s="12">
        <v>125</v>
      </c>
      <c r="D8" s="9">
        <v>28642.799999999999</v>
      </c>
      <c r="E8" s="9">
        <v>32544</v>
      </c>
      <c r="F8" s="10">
        <f>SUM(D8:E8)</f>
        <v>61186.8</v>
      </c>
      <c r="G8" s="7"/>
      <c r="H8" s="11">
        <f>E8/D8</f>
        <v>1.136201767983577</v>
      </c>
      <c r="I8" s="146">
        <v>0.38390000000000002</v>
      </c>
      <c r="J8" s="7"/>
      <c r="K8" s="28">
        <v>207.2</v>
      </c>
      <c r="L8" s="11">
        <f>K8/C8</f>
        <v>1.6576</v>
      </c>
      <c r="M8" s="11">
        <f>F8/C8</f>
        <v>489.49440000000004</v>
      </c>
      <c r="N8" s="10">
        <f>D8/K8</f>
        <v>138.23745173745175</v>
      </c>
      <c r="O8" s="7"/>
      <c r="P8" s="9">
        <v>-4109.8</v>
      </c>
      <c r="Q8" s="13">
        <f>P8/F8</f>
        <v>-6.7168082004615368E-2</v>
      </c>
      <c r="R8" s="4"/>
      <c r="S8" s="4"/>
    </row>
    <row r="9" spans="1:19" x14ac:dyDescent="0.25">
      <c r="A9" s="4"/>
      <c r="B9" s="14" t="s">
        <v>192</v>
      </c>
      <c r="C9" s="15">
        <f>K9/L9</f>
        <v>181.15942028985509</v>
      </c>
      <c r="D9" s="16">
        <v>25000</v>
      </c>
      <c r="E9" s="16">
        <v>37500</v>
      </c>
      <c r="F9" s="16">
        <f>E9+D9</f>
        <v>62500</v>
      </c>
      <c r="G9" s="7"/>
      <c r="H9" s="17">
        <v>1.5</v>
      </c>
      <c r="I9" s="145">
        <v>0.4</v>
      </c>
      <c r="J9" s="7"/>
      <c r="K9" s="17">
        <f>D9/N9</f>
        <v>217.39130434782609</v>
      </c>
      <c r="L9" s="17">
        <v>1.2</v>
      </c>
      <c r="M9" s="17">
        <v>350</v>
      </c>
      <c r="N9" s="16">
        <v>115</v>
      </c>
      <c r="O9" s="7"/>
      <c r="P9" s="18"/>
      <c r="Q9" s="19"/>
      <c r="R9" s="4"/>
      <c r="S9" s="4"/>
    </row>
    <row r="10" spans="1:19" x14ac:dyDescent="0.25">
      <c r="A10" s="4"/>
      <c r="B10" s="5" t="s">
        <v>218</v>
      </c>
      <c r="C10" s="21">
        <f>(C8/Q12)*Q13</f>
        <v>168.91891891891893</v>
      </c>
      <c r="D10" s="22">
        <f>(D8/Q12)*Q13</f>
        <v>38706.486486486479</v>
      </c>
      <c r="E10" s="22">
        <f>(E8/Q12)*Q13</f>
        <v>43978.37837837838</v>
      </c>
      <c r="F10" s="22">
        <f>SUM(D10:E10)</f>
        <v>82684.864864864852</v>
      </c>
      <c r="G10" s="23"/>
      <c r="H10" s="11">
        <f>E10/D10</f>
        <v>1.1362017679835772</v>
      </c>
      <c r="I10" s="13">
        <f>I8</f>
        <v>0.38390000000000002</v>
      </c>
      <c r="J10" s="23"/>
      <c r="K10" s="11">
        <f>(K8/Q12)*Q13</f>
        <v>280</v>
      </c>
      <c r="L10" s="11">
        <f>K10/C10</f>
        <v>1.6576</v>
      </c>
      <c r="M10" s="11">
        <f>M8</f>
        <v>489.49440000000004</v>
      </c>
      <c r="N10" s="24">
        <f>D10/K10</f>
        <v>138.23745173745172</v>
      </c>
      <c r="O10" s="7"/>
      <c r="P10" s="23"/>
      <c r="Q10" s="25"/>
      <c r="R10" s="4"/>
      <c r="S10" s="4"/>
    </row>
    <row r="11" spans="1:19" x14ac:dyDescent="0.25">
      <c r="A11" s="4"/>
      <c r="B11" s="5" t="s">
        <v>219</v>
      </c>
      <c r="C11" s="21">
        <f>C10-C9</f>
        <v>-12.240501370936158</v>
      </c>
      <c r="D11" s="10">
        <f t="shared" ref="D11:F11" si="2">D10-D9</f>
        <v>13706.486486486479</v>
      </c>
      <c r="E11" s="10">
        <f>E10-E9</f>
        <v>6478.3783783783801</v>
      </c>
      <c r="F11" s="10">
        <f t="shared" si="2"/>
        <v>20184.864864864852</v>
      </c>
      <c r="G11" s="7"/>
      <c r="H11" s="26">
        <f>H10-H9</f>
        <v>-0.36379823201642281</v>
      </c>
      <c r="I11" s="13">
        <f>I10-I9</f>
        <v>-1.6100000000000003E-2</v>
      </c>
      <c r="J11" s="7"/>
      <c r="K11" s="26">
        <f>K10-K9</f>
        <v>62.608695652173907</v>
      </c>
      <c r="L11" s="26">
        <f t="shared" ref="L11:N11" si="3">L10-L9</f>
        <v>0.45760000000000001</v>
      </c>
      <c r="M11" s="26">
        <f>M10-M9</f>
        <v>139.49440000000004</v>
      </c>
      <c r="N11" s="10">
        <f t="shared" si="3"/>
        <v>23.237451737451721</v>
      </c>
      <c r="O11" s="7"/>
      <c r="P11" s="23"/>
      <c r="Q11" s="25"/>
      <c r="R11" s="4"/>
      <c r="S11" s="4"/>
    </row>
    <row r="12" spans="1:19" x14ac:dyDescent="0.25">
      <c r="A12" s="4"/>
      <c r="B12" s="27"/>
      <c r="C12" s="7"/>
      <c r="D12" s="45"/>
      <c r="E12" s="45"/>
      <c r="F12" s="7"/>
      <c r="G12" s="7"/>
      <c r="H12" s="7"/>
      <c r="I12" s="7"/>
      <c r="J12" s="7"/>
      <c r="K12" s="7"/>
      <c r="L12" s="7"/>
      <c r="M12" s="7"/>
      <c r="N12" s="7"/>
      <c r="O12" s="7"/>
      <c r="P12" s="2" t="s">
        <v>185</v>
      </c>
      <c r="Q12" s="3">
        <v>18.5</v>
      </c>
      <c r="R12" s="4"/>
      <c r="S12" s="4"/>
    </row>
    <row r="13" spans="1:19" x14ac:dyDescent="0.25">
      <c r="A13" s="4"/>
      <c r="B13" s="27"/>
      <c r="C13" s="29"/>
      <c r="D13" s="215" t="s">
        <v>220</v>
      </c>
      <c r="E13" s="215"/>
      <c r="F13" s="30" t="s">
        <v>221</v>
      </c>
      <c r="G13" s="7"/>
      <c r="H13" s="31"/>
      <c r="I13" s="31"/>
      <c r="J13" s="7"/>
      <c r="K13" s="4"/>
      <c r="L13" s="4"/>
      <c r="M13" s="4"/>
      <c r="N13" s="4"/>
      <c r="O13" s="7"/>
      <c r="P13" s="2" t="s">
        <v>186</v>
      </c>
      <c r="Q13" s="3">
        <v>25</v>
      </c>
      <c r="R13" s="4"/>
      <c r="S13" s="4"/>
    </row>
    <row r="14" spans="1:19" x14ac:dyDescent="0.25">
      <c r="A14" s="4"/>
      <c r="B14" s="27"/>
      <c r="C14" s="7"/>
      <c r="D14" s="30" t="s">
        <v>222</v>
      </c>
      <c r="E14" s="32">
        <v>9.6000000000000002E-2</v>
      </c>
      <c r="F14" s="33">
        <v>0.09</v>
      </c>
      <c r="G14" s="7"/>
      <c r="H14" s="31"/>
      <c r="I14" s="31"/>
      <c r="J14" s="7"/>
      <c r="K14" s="4"/>
      <c r="L14" s="4"/>
      <c r="M14" s="4"/>
      <c r="N14" s="4"/>
      <c r="O14" s="7"/>
      <c r="P14" s="216" t="s">
        <v>187</v>
      </c>
      <c r="Q14" s="216"/>
      <c r="R14" s="4"/>
      <c r="S14" s="4"/>
    </row>
    <row r="15" spans="1:19" x14ac:dyDescent="0.25">
      <c r="A15" s="4"/>
      <c r="B15" s="27"/>
      <c r="C15" s="29"/>
      <c r="D15" s="30" t="s">
        <v>223</v>
      </c>
      <c r="E15" s="34">
        <v>16</v>
      </c>
      <c r="F15" s="35">
        <v>25</v>
      </c>
      <c r="G15" s="7"/>
      <c r="H15" s="36"/>
      <c r="I15" s="36"/>
      <c r="J15" s="7"/>
      <c r="K15" s="4"/>
      <c r="L15" s="4"/>
      <c r="M15" s="4"/>
      <c r="N15" s="4"/>
      <c r="O15" s="7"/>
      <c r="P15" s="4"/>
      <c r="Q15" s="4"/>
      <c r="R15" s="4"/>
      <c r="S15" s="4"/>
    </row>
    <row r="16" spans="1:19" x14ac:dyDescent="0.25">
      <c r="A16" s="4"/>
      <c r="B16" s="27"/>
      <c r="C16" s="29"/>
      <c r="D16" s="30" t="s">
        <v>224</v>
      </c>
      <c r="E16" s="37">
        <v>0.81399999999999995</v>
      </c>
      <c r="F16" s="33">
        <v>0.8</v>
      </c>
      <c r="G16" s="7"/>
      <c r="H16" s="36"/>
      <c r="I16" s="36"/>
      <c r="J16" s="7"/>
      <c r="K16" s="217" t="s">
        <v>14</v>
      </c>
      <c r="L16" s="217"/>
      <c r="M16" s="5" t="s">
        <v>221</v>
      </c>
      <c r="N16" s="4"/>
      <c r="O16" s="7"/>
      <c r="P16" s="4"/>
      <c r="Q16" s="4"/>
      <c r="R16" s="4"/>
      <c r="S16" s="4"/>
    </row>
    <row r="17" spans="1:19" x14ac:dyDescent="0.25">
      <c r="A17" s="4"/>
      <c r="B17" s="27"/>
      <c r="C17" s="7"/>
      <c r="D17" s="30" t="s">
        <v>225</v>
      </c>
      <c r="E17" s="38">
        <v>4.82</v>
      </c>
      <c r="F17" s="39">
        <v>4.5999999999999996</v>
      </c>
      <c r="G17" s="7"/>
      <c r="H17" s="36"/>
      <c r="I17" s="36"/>
      <c r="J17" s="7"/>
      <c r="K17" s="5" t="s">
        <v>222</v>
      </c>
      <c r="L17" s="40">
        <v>8.2000000000000003E-2</v>
      </c>
      <c r="M17" s="41">
        <v>0.09</v>
      </c>
      <c r="N17" s="4"/>
      <c r="O17" s="7"/>
      <c r="P17" s="4"/>
      <c r="Q17" s="4"/>
      <c r="R17" s="4"/>
      <c r="S17" s="4"/>
    </row>
    <row r="18" spans="1:19" x14ac:dyDescent="0.25">
      <c r="A18" s="4"/>
      <c r="B18" s="27"/>
      <c r="C18" s="29"/>
      <c r="D18" s="30" t="s">
        <v>226</v>
      </c>
      <c r="E18" s="37">
        <v>0.94099999999999995</v>
      </c>
      <c r="F18" s="33">
        <v>0.95</v>
      </c>
      <c r="G18" s="7"/>
      <c r="H18" s="36"/>
      <c r="I18" s="36"/>
      <c r="J18" s="7"/>
      <c r="K18" s="5" t="s">
        <v>223</v>
      </c>
      <c r="L18" s="42">
        <f>E24+E15</f>
        <v>26</v>
      </c>
      <c r="M18" s="43">
        <v>50</v>
      </c>
      <c r="N18" s="4"/>
      <c r="O18" s="7"/>
      <c r="P18" s="4"/>
      <c r="Q18" s="4"/>
      <c r="R18" s="4"/>
      <c r="S18" s="4"/>
    </row>
    <row r="19" spans="1:19" x14ac:dyDescent="0.25">
      <c r="A19" s="4"/>
      <c r="B19" s="27"/>
      <c r="C19" s="29"/>
      <c r="D19" s="30" t="s">
        <v>227</v>
      </c>
      <c r="E19" s="37">
        <v>0.94099999999999995</v>
      </c>
      <c r="F19" s="33">
        <v>0.95</v>
      </c>
      <c r="G19" s="7"/>
      <c r="H19" s="36"/>
      <c r="I19" s="36"/>
      <c r="J19" s="7"/>
      <c r="K19" s="5" t="s">
        <v>224</v>
      </c>
      <c r="L19" s="40">
        <v>0.80700000000000005</v>
      </c>
      <c r="M19" s="41">
        <v>0.8</v>
      </c>
      <c r="N19" s="4"/>
      <c r="O19" s="7"/>
      <c r="P19" s="4"/>
      <c r="Q19" s="4"/>
      <c r="R19" s="4"/>
      <c r="S19" s="4"/>
    </row>
    <row r="20" spans="1:19" x14ac:dyDescent="0.25">
      <c r="A20" s="4"/>
      <c r="B20" s="7"/>
      <c r="C20" s="7"/>
      <c r="D20" s="30" t="s">
        <v>228</v>
      </c>
      <c r="E20" s="37">
        <v>0.93799999999999994</v>
      </c>
      <c r="F20" s="33">
        <v>0.95</v>
      </c>
      <c r="G20" s="7"/>
      <c r="H20" s="7"/>
      <c r="I20" s="7"/>
      <c r="J20" s="7"/>
      <c r="K20" s="5" t="s">
        <v>225</v>
      </c>
      <c r="L20" s="44">
        <v>4.8499999999999996</v>
      </c>
      <c r="M20" s="11">
        <v>4.5999999999999996</v>
      </c>
      <c r="N20" s="4"/>
      <c r="O20" s="7"/>
      <c r="P20" s="7"/>
      <c r="Q20" s="7"/>
      <c r="R20" s="4"/>
      <c r="S20" s="4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5" t="s">
        <v>226</v>
      </c>
      <c r="L21" s="13">
        <f>AVERAGE(E18,E27)</f>
        <v>0.97049999999999992</v>
      </c>
      <c r="M21" s="41">
        <v>0.95</v>
      </c>
      <c r="N21" s="4"/>
      <c r="O21" s="4"/>
      <c r="P21" s="4"/>
      <c r="Q21" s="4"/>
      <c r="R21" s="4"/>
      <c r="S21" s="4"/>
    </row>
    <row r="22" spans="1:19" x14ac:dyDescent="0.25">
      <c r="A22" s="4"/>
      <c r="B22" s="4"/>
      <c r="C22" s="4"/>
      <c r="D22" s="217" t="s">
        <v>229</v>
      </c>
      <c r="E22" s="217"/>
      <c r="F22" s="5" t="s">
        <v>221</v>
      </c>
      <c r="G22" s="4"/>
      <c r="H22" s="4"/>
      <c r="I22" s="4"/>
      <c r="J22" s="4"/>
      <c r="K22" s="5" t="s">
        <v>227</v>
      </c>
      <c r="L22" s="13">
        <f>AVERAGE(E19,E28)</f>
        <v>0.97049999999999992</v>
      </c>
      <c r="M22" s="41">
        <v>0.95</v>
      </c>
      <c r="N22" s="4"/>
      <c r="O22" s="4"/>
      <c r="P22" s="4"/>
      <c r="Q22" s="4"/>
      <c r="R22" s="4"/>
      <c r="S22" s="4"/>
    </row>
    <row r="23" spans="1:19" x14ac:dyDescent="0.25">
      <c r="A23" s="4"/>
      <c r="B23" s="4"/>
      <c r="C23" s="4"/>
      <c r="D23" s="5" t="s">
        <v>222</v>
      </c>
      <c r="E23" s="40">
        <v>6.7000000000000004E-2</v>
      </c>
      <c r="F23" s="41">
        <v>0.09</v>
      </c>
      <c r="G23" s="4"/>
      <c r="H23" s="4"/>
      <c r="I23" s="4"/>
      <c r="J23" s="4"/>
      <c r="K23" s="5" t="s">
        <v>228</v>
      </c>
      <c r="L23" s="13">
        <f>AVERAGE(E20,E29)</f>
        <v>0.91349999999999998</v>
      </c>
      <c r="M23" s="41">
        <v>0.95</v>
      </c>
      <c r="N23" s="4"/>
      <c r="O23" s="4"/>
      <c r="P23" s="4"/>
      <c r="Q23" s="4"/>
      <c r="R23" s="4"/>
      <c r="S23" s="4"/>
    </row>
    <row r="24" spans="1:19" x14ac:dyDescent="0.25">
      <c r="A24" s="4"/>
      <c r="B24" s="4"/>
      <c r="C24" s="4"/>
      <c r="D24" s="5" t="s">
        <v>223</v>
      </c>
      <c r="E24" s="42">
        <v>10</v>
      </c>
      <c r="F24" s="43">
        <v>25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x14ac:dyDescent="0.25">
      <c r="A25" s="4"/>
      <c r="B25" s="4"/>
      <c r="C25" s="4"/>
      <c r="D25" s="5" t="s">
        <v>224</v>
      </c>
      <c r="E25" s="40">
        <v>0.79900000000000004</v>
      </c>
      <c r="F25" s="41">
        <v>0.8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x14ac:dyDescent="0.25">
      <c r="A26" s="4"/>
      <c r="B26" s="4"/>
      <c r="C26" s="4"/>
      <c r="D26" s="5" t="s">
        <v>225</v>
      </c>
      <c r="E26" s="44">
        <v>4.9000000000000004</v>
      </c>
      <c r="F26" s="11">
        <v>4.5999999999999996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x14ac:dyDescent="0.25">
      <c r="A27" s="4"/>
      <c r="B27" s="4"/>
      <c r="C27" s="4"/>
      <c r="D27" s="5" t="s">
        <v>226</v>
      </c>
      <c r="E27" s="40">
        <v>1</v>
      </c>
      <c r="F27" s="41">
        <v>0.95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x14ac:dyDescent="0.25">
      <c r="A28" s="4"/>
      <c r="B28" s="4"/>
      <c r="C28" s="4"/>
      <c r="D28" s="5" t="s">
        <v>227</v>
      </c>
      <c r="E28" s="40">
        <v>1</v>
      </c>
      <c r="F28" s="41">
        <v>0.95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x14ac:dyDescent="0.25">
      <c r="A29" s="4"/>
      <c r="B29" s="4"/>
      <c r="C29" s="4"/>
      <c r="D29" s="5" t="s">
        <v>228</v>
      </c>
      <c r="E29" s="40">
        <v>0.88900000000000001</v>
      </c>
      <c r="F29" s="41">
        <v>0.95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212"/>
      <c r="Q30" s="212"/>
      <c r="R30" s="4"/>
      <c r="S30" s="4"/>
    </row>
  </sheetData>
  <mergeCells count="6">
    <mergeCell ref="P30:Q30"/>
    <mergeCell ref="B1:Q1"/>
    <mergeCell ref="D13:E13"/>
    <mergeCell ref="P14:Q14"/>
    <mergeCell ref="K16:L16"/>
    <mergeCell ref="D22:E22"/>
  </mergeCells>
  <conditionalFormatting sqref="C15:C16 C18:C19">
    <cfRule type="cellIs" dxfId="28" priority="29" operator="lessThanOrEqual">
      <formula>-0.0001</formula>
    </cfRule>
  </conditionalFormatting>
  <conditionalFormatting sqref="C16 C19">
    <cfRule type="cellIs" dxfId="27" priority="11" operator="greaterThanOrEqual">
      <formula>1</formula>
    </cfRule>
  </conditionalFormatting>
  <conditionalFormatting sqref="C6:F6 H6:I6 K6:N6">
    <cfRule type="cellIs" dxfId="26" priority="9" operator="lessThanOrEqual">
      <formula>-0.0001</formula>
    </cfRule>
  </conditionalFormatting>
  <conditionalFormatting sqref="C6:F6">
    <cfRule type="cellIs" dxfId="25" priority="8" operator="greaterThanOrEqual">
      <formula>1</formula>
    </cfRule>
  </conditionalFormatting>
  <conditionalFormatting sqref="C11:F11 H11:I11 K11:N11">
    <cfRule type="cellIs" dxfId="24" priority="6" operator="lessThanOrEqual">
      <formula>-0.0001</formula>
    </cfRule>
  </conditionalFormatting>
  <conditionalFormatting sqref="C11:F11">
    <cfRule type="cellIs" dxfId="23" priority="5" operator="greaterThanOrEqual">
      <formula>1</formula>
    </cfRule>
  </conditionalFormatting>
  <conditionalFormatting sqref="D6:F6 H6:I6 K6:N6">
    <cfRule type="cellIs" dxfId="22" priority="10" operator="greaterThanOrEqual">
      <formula>0</formula>
    </cfRule>
  </conditionalFormatting>
  <conditionalFormatting sqref="D11:F11 H11:I11 K11:N11">
    <cfRule type="cellIs" dxfId="21" priority="7" operator="greaterThanOrEqual">
      <formula>0</formula>
    </cfRule>
  </conditionalFormatting>
  <conditionalFormatting sqref="E14 E23">
    <cfRule type="cellIs" dxfId="20" priority="27" operator="lessThanOrEqual">
      <formula>0.0899</formula>
    </cfRule>
    <cfRule type="cellIs" dxfId="19" priority="28" operator="greaterThanOrEqual">
      <formula>0.09</formula>
    </cfRule>
  </conditionalFormatting>
  <conditionalFormatting sqref="E15 E24">
    <cfRule type="cellIs" dxfId="18" priority="25" operator="lessThanOrEqual">
      <formula>19.999</formula>
    </cfRule>
    <cfRule type="cellIs" dxfId="17" priority="26" operator="greaterThanOrEqual">
      <formula>20</formula>
    </cfRule>
  </conditionalFormatting>
  <conditionalFormatting sqref="E16 E25">
    <cfRule type="cellIs" dxfId="16" priority="23" operator="lessThanOrEqual">
      <formula>0.7999</formula>
    </cfRule>
    <cfRule type="cellIs" dxfId="15" priority="24" operator="greaterThanOrEqual">
      <formula>0.8</formula>
    </cfRule>
  </conditionalFormatting>
  <conditionalFormatting sqref="E17 E26">
    <cfRule type="cellIs" dxfId="14" priority="21" operator="lessThanOrEqual">
      <formula>4.59999</formula>
    </cfRule>
    <cfRule type="cellIs" dxfId="13" priority="22" operator="greaterThanOrEqual">
      <formula>4.6</formula>
    </cfRule>
  </conditionalFormatting>
  <conditionalFormatting sqref="E18 E27">
    <cfRule type="cellIs" dxfId="12" priority="20" operator="lessThanOrEqual">
      <formula>0.949999</formula>
    </cfRule>
  </conditionalFormatting>
  <conditionalFormatting sqref="E18:E20 E27:E29">
    <cfRule type="cellIs" dxfId="11" priority="19" operator="greaterThanOrEqual">
      <formula>0.95</formula>
    </cfRule>
  </conditionalFormatting>
  <conditionalFormatting sqref="E19:E20 E28:E29">
    <cfRule type="cellIs" dxfId="10" priority="18" operator="lessThanOrEqual">
      <formula>0.9499</formula>
    </cfRule>
  </conditionalFormatting>
  <conditionalFormatting sqref="L17:M17">
    <cfRule type="cellIs" dxfId="9" priority="16" operator="lessThanOrEqual">
      <formula>0.0899</formula>
    </cfRule>
    <cfRule type="cellIs" dxfId="8" priority="17" operator="greaterThanOrEqual">
      <formula>0.09</formula>
    </cfRule>
  </conditionalFormatting>
  <conditionalFormatting sqref="L18:M18">
    <cfRule type="cellIs" dxfId="7" priority="14" operator="lessThanOrEqual">
      <formula>39.999</formula>
    </cfRule>
    <cfRule type="cellIs" dxfId="6" priority="15" operator="greaterThanOrEqual">
      <formula>40</formula>
    </cfRule>
  </conditionalFormatting>
  <conditionalFormatting sqref="L19:M19">
    <cfRule type="cellIs" dxfId="5" priority="12" operator="lessThanOrEqual">
      <formula>0.7999</formula>
    </cfRule>
    <cfRule type="cellIs" dxfId="4" priority="13" operator="greaterThanOrEqual">
      <formula>0.8</formula>
    </cfRule>
  </conditionalFormatting>
  <conditionalFormatting sqref="L20:M20">
    <cfRule type="cellIs" dxfId="3" priority="1" operator="greaterThanOrEqual">
      <formula>4.6</formula>
    </cfRule>
    <cfRule type="cellIs" dxfId="2" priority="2" operator="lessThanOrEqual">
      <formula>4.5999</formula>
    </cfRule>
  </conditionalFormatting>
  <conditionalFormatting sqref="L21:M23">
    <cfRule type="cellIs" dxfId="1" priority="3" operator="greaterThanOrEqual">
      <formula>0.95</formula>
    </cfRule>
    <cfRule type="cellIs" dxfId="0" priority="4" operator="lessThanOrEqual">
      <formula>0.9499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doc</vt:lpstr>
      <vt:lpstr>Parts &amp; Service Pace</vt:lpstr>
      <vt:lpstr>Department Profit Calculator</vt:lpstr>
      <vt:lpstr>Service Customer Pay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Arredondo, Sergio</dc:creator>
  <cp:lastModifiedBy>Sergio Arredondo</cp:lastModifiedBy>
  <dcterms:created xsi:type="dcterms:W3CDTF">2024-02-15T22:52:03Z</dcterms:created>
  <dcterms:modified xsi:type="dcterms:W3CDTF">2024-05-24T12:27:19Z</dcterms:modified>
</cp:coreProperties>
</file>